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45" windowWidth="14805" windowHeight="7470"/>
  </bookViews>
  <sheets>
    <sheet name="Лист1" sheetId="1" r:id="rId1"/>
  </sheets>
  <definedNames>
    <definedName name="_xlnm._FilterDatabase" localSheetId="0" hidden="1">Лист1!$A$9:$L$103</definedName>
    <definedName name="Z_1EB5AEBE_5665_4416_BA90_5EAABE244A0B_.wvu.PrintTitles" localSheetId="0" hidden="1">Лист1!$6:$8</definedName>
    <definedName name="Z_24A9DD6A_6027_4FDC_9842_9477354C0BE8_.wvu.PrintTitles" localSheetId="0" hidden="1">Лист1!$6:$6</definedName>
    <definedName name="Z_47F866E3_CFC9_4B9C_A814_23F135C205EF_.wvu.PrintTitles" localSheetId="0" hidden="1">Лист1!$6:$6</definedName>
    <definedName name="Z_4A3B9E9F_0756_48E8_B502_692505D880BE_.wvu.PrintTitles" localSheetId="0" hidden="1">Лист1!$6:$8</definedName>
    <definedName name="Z_4A3B9E9F_0756_48E8_B502_692505D880BE_.wvu.Rows" localSheetId="0" hidden="1">Лист1!$9:$72,Лист1!$84:$103</definedName>
    <definedName name="Z_5DD72B11_7EEB_42E4_A5E1_53D80CF6E95E_.wvu.PrintTitles" localSheetId="0" hidden="1">Лист1!$6:$6</definedName>
    <definedName name="Z_833F6BE1_75E0_46C5_893E_C5F2D139E8C3_.wvu.PrintTitles" localSheetId="0" hidden="1">Лист1!$6:$6</definedName>
    <definedName name="Z_89306350_F4F1_4592_AA33_817A5988CD49_.wvu.PrintTitles" localSheetId="0" hidden="1">Лист1!$6:$6</definedName>
    <definedName name="Z_A5A46607_A187_4381_A1FC_D793AE794FF4_.wvu.PrintTitles" localSheetId="0" hidden="1">Лист1!$6:$6</definedName>
    <definedName name="Z_F02E4411_4607_4540_A648_CB6C02A0005A_.wvu.PrintTitles" localSheetId="0" hidden="1">Лист1!$6:$6</definedName>
    <definedName name="Z_FAC0435A_7FC2_4E8A_8ADE_7E37CE319CB7_.wvu.PrintTitles" localSheetId="0" hidden="1">Лист1!$6:$6</definedName>
    <definedName name="_xlnm.Print_Titles" localSheetId="0">Лист1!$6:$8</definedName>
    <definedName name="_xlnm.Print_Area" localSheetId="0">Лист1!$A$1:$L$131</definedName>
  </definedNames>
  <calcPr calcId="124519" fullPrecision="0"/>
  <customWorkbookViews>
    <customWorkbookView name="krev - Личное представление" guid="{FAC0435A-7FC2-4E8A-8ADE-7E37CE319CB7}" mergeInterval="0" personalView="1" maximized="1" xWindow="1" yWindow="1" windowWidth="1152" windowHeight="672" activeSheetId="1"/>
    <customWorkbookView name="Евпак Наталья Владимировна - Личное представление" guid="{89306350-F4F1-4592-AA33-817A5988CD49}" mergeInterval="0" personalView="1" maximized="1" windowWidth="1276" windowHeight="887" activeSheetId="1"/>
    <customWorkbookView name="shts - Личное представление" guid="{A5A46607-A187-4381-A1FC-D793AE794FF4}" mergeInterval="0" personalView="1" maximized="1" xWindow="1" yWindow="1" windowWidth="1280" windowHeight="759" activeSheetId="1"/>
    <customWorkbookView name="ges - Личное представление" guid="{833F6BE1-75E0-46C5-893E-C5F2D139E8C3}" mergeInterval="0" personalView="1" maximized="1" xWindow="1" yWindow="1" windowWidth="1152" windowHeight="643" activeSheetId="1"/>
    <customWorkbookView name="mos - Личное представление" guid="{F02E4411-4607-4540-A648-CB6C02A0005A}" mergeInterval="0" personalView="1" maximized="1" xWindow="1" yWindow="1" windowWidth="1280" windowHeight="803" activeSheetId="1"/>
    <customWorkbookView name="Пурышева Инна Сергеевна - Личное представление" guid="{24A9DD6A-6027-4FDC-9842-9477354C0BE8}" mergeInterval="0" personalView="1" maximized="1" windowWidth="1276" windowHeight="799" activeSheetId="1"/>
    <customWorkbookView name="kea - Личное представление" guid="{4A3B9E9F-0756-48E8-B502-692505D880BE}" mergeInterval="0" personalView="1" maximized="1" xWindow="1" yWindow="1" windowWidth="1280" windowHeight="803" activeSheetId="1"/>
    <customWorkbookView name="шишкина - Личное представление" guid="{47F866E3-CFC9-4B9C-A814-23F135C205EF}" mergeInterval="0" personalView="1" maximized="1" xWindow="1" yWindow="1" windowWidth="1024" windowHeight="547" activeSheetId="1"/>
    <customWorkbookView name="vaa - Личное представление" guid="{1EB5AEBE-5665-4416-BA90-5EAABE244A0B}" mergeInterval="0" personalView="1" maximized="1" xWindow="1" yWindow="1" windowWidth="1024" windowHeight="547" activeSheetId="1"/>
    <customWorkbookView name="zaev - Личное представление" guid="{5DD72B11-7EEB-42E4-A5E1-53D80CF6E95E}" mergeInterval="0" personalView="1" maximized="1" xWindow="1" yWindow="1" windowWidth="1280" windowHeight="803" activeSheetId="1"/>
  </customWorkbookViews>
</workbook>
</file>

<file path=xl/calcChain.xml><?xml version="1.0" encoding="utf-8"?>
<calcChain xmlns="http://schemas.openxmlformats.org/spreadsheetml/2006/main">
  <c r="E110" i="1"/>
  <c r="L110" l="1"/>
  <c r="K110"/>
  <c r="I110"/>
  <c r="H110"/>
  <c r="F110"/>
  <c r="D110" s="1"/>
  <c r="J112"/>
  <c r="G112"/>
  <c r="D112"/>
  <c r="J111"/>
  <c r="G111"/>
  <c r="D111"/>
  <c r="J110" l="1"/>
  <c r="G110"/>
  <c r="J99"/>
  <c r="J102"/>
  <c r="G99"/>
  <c r="G102"/>
  <c r="K100"/>
  <c r="J109"/>
  <c r="G109"/>
  <c r="D109"/>
  <c r="J103"/>
  <c r="J104"/>
  <c r="G103"/>
  <c r="G104"/>
  <c r="E101"/>
  <c r="E100" s="1"/>
  <c r="J106"/>
  <c r="J107"/>
  <c r="J108"/>
  <c r="G106"/>
  <c r="G107"/>
  <c r="G108"/>
  <c r="D108"/>
  <c r="L87" l="1"/>
  <c r="K87"/>
  <c r="I87"/>
  <c r="H87"/>
  <c r="F87"/>
  <c r="E87"/>
  <c r="J91"/>
  <c r="G91"/>
  <c r="D91"/>
  <c r="J98"/>
  <c r="G98"/>
  <c r="D98"/>
  <c r="D99"/>
  <c r="J27"/>
  <c r="J28"/>
  <c r="G27"/>
  <c r="G28"/>
  <c r="G29"/>
  <c r="K25"/>
  <c r="H25"/>
  <c r="F25"/>
  <c r="D30"/>
  <c r="D31"/>
  <c r="D27"/>
  <c r="E29"/>
  <c r="D29" s="1"/>
  <c r="J29"/>
  <c r="J30"/>
  <c r="J31"/>
  <c r="J32"/>
  <c r="G30"/>
  <c r="G31"/>
  <c r="G32"/>
  <c r="D32"/>
  <c r="J39"/>
  <c r="G39"/>
  <c r="D39"/>
  <c r="J35"/>
  <c r="G35"/>
  <c r="D35"/>
  <c r="J36"/>
  <c r="J37"/>
  <c r="G36"/>
  <c r="G37"/>
  <c r="D36"/>
  <c r="D37"/>
  <c r="E25" l="1"/>
  <c r="J38"/>
  <c r="G38"/>
  <c r="D38"/>
  <c r="K22" l="1"/>
  <c r="K10" s="1"/>
  <c r="H22"/>
  <c r="H10" s="1"/>
  <c r="E22"/>
  <c r="G13"/>
  <c r="D13"/>
  <c r="J13"/>
  <c r="F11"/>
  <c r="F10" s="1"/>
  <c r="I11"/>
  <c r="L11"/>
  <c r="E11"/>
  <c r="E10" s="1"/>
  <c r="J105"/>
  <c r="J97"/>
  <c r="J96"/>
  <c r="J95"/>
  <c r="J94"/>
  <c r="J93"/>
  <c r="J92"/>
  <c r="J90"/>
  <c r="J89"/>
  <c r="J88"/>
  <c r="J86"/>
  <c r="J85"/>
  <c r="J83"/>
  <c r="J82"/>
  <c r="J81"/>
  <c r="J80"/>
  <c r="J79"/>
  <c r="J78"/>
  <c r="J77"/>
  <c r="J76"/>
  <c r="J75"/>
  <c r="J74"/>
  <c r="J72"/>
  <c r="J71"/>
  <c r="J70"/>
  <c r="J69"/>
  <c r="J68"/>
  <c r="J67"/>
  <c r="J65"/>
  <c r="J64"/>
  <c r="J63"/>
  <c r="J61"/>
  <c r="J60"/>
  <c r="J59"/>
  <c r="J58"/>
  <c r="J57"/>
  <c r="J56"/>
  <c r="J55"/>
  <c r="J54"/>
  <c r="J53"/>
  <c r="J52"/>
  <c r="J51"/>
  <c r="J48"/>
  <c r="J47"/>
  <c r="J45"/>
  <c r="J44"/>
  <c r="J43"/>
  <c r="J34"/>
  <c r="J33"/>
  <c r="J26"/>
  <c r="J25"/>
  <c r="J24"/>
  <c r="J23"/>
  <c r="J22"/>
  <c r="J21"/>
  <c r="J20"/>
  <c r="J19"/>
  <c r="J18"/>
  <c r="J17"/>
  <c r="J16"/>
  <c r="J15"/>
  <c r="J14"/>
  <c r="J12"/>
  <c r="G105"/>
  <c r="G97"/>
  <c r="G96"/>
  <c r="G95"/>
  <c r="G94"/>
  <c r="G93"/>
  <c r="G92"/>
  <c r="G90"/>
  <c r="G89"/>
  <c r="G88"/>
  <c r="G86"/>
  <c r="G85"/>
  <c r="G83"/>
  <c r="G82"/>
  <c r="G81"/>
  <c r="G80"/>
  <c r="G79"/>
  <c r="G78"/>
  <c r="G77"/>
  <c r="G76"/>
  <c r="G75"/>
  <c r="G74"/>
  <c r="G72"/>
  <c r="G71"/>
  <c r="G70"/>
  <c r="G69"/>
  <c r="G68"/>
  <c r="G67"/>
  <c r="G65"/>
  <c r="G64"/>
  <c r="G63"/>
  <c r="G61"/>
  <c r="G60"/>
  <c r="G59"/>
  <c r="G58"/>
  <c r="G57"/>
  <c r="G56"/>
  <c r="G55"/>
  <c r="G54"/>
  <c r="G53"/>
  <c r="G52"/>
  <c r="G51"/>
  <c r="G48"/>
  <c r="G47"/>
  <c r="G45"/>
  <c r="G44"/>
  <c r="G43"/>
  <c r="G34"/>
  <c r="G33"/>
  <c r="G26"/>
  <c r="G25"/>
  <c r="G24"/>
  <c r="G23"/>
  <c r="G22"/>
  <c r="G21"/>
  <c r="G20"/>
  <c r="G19"/>
  <c r="G18"/>
  <c r="G17"/>
  <c r="G16"/>
  <c r="G15"/>
  <c r="G14"/>
  <c r="G12"/>
  <c r="D12"/>
  <c r="D14"/>
  <c r="D15"/>
  <c r="D16"/>
  <c r="D17"/>
  <c r="D18"/>
  <c r="D19"/>
  <c r="D20"/>
  <c r="D21"/>
  <c r="D22"/>
  <c r="D23"/>
  <c r="D24"/>
  <c r="D25"/>
  <c r="D26"/>
  <c r="D28"/>
  <c r="D33"/>
  <c r="D34"/>
  <c r="D43"/>
  <c r="D44"/>
  <c r="D45"/>
  <c r="D47"/>
  <c r="D48"/>
  <c r="D51"/>
  <c r="D52"/>
  <c r="D53"/>
  <c r="D54"/>
  <c r="D55"/>
  <c r="D56"/>
  <c r="D57"/>
  <c r="D58"/>
  <c r="D59"/>
  <c r="D60"/>
  <c r="D61"/>
  <c r="D63"/>
  <c r="D64"/>
  <c r="D65"/>
  <c r="D67"/>
  <c r="D68"/>
  <c r="D69"/>
  <c r="D70"/>
  <c r="D71"/>
  <c r="D72"/>
  <c r="D74"/>
  <c r="D75"/>
  <c r="D76"/>
  <c r="D77"/>
  <c r="D78"/>
  <c r="D79"/>
  <c r="D80"/>
  <c r="D81"/>
  <c r="D82"/>
  <c r="D83"/>
  <c r="D85"/>
  <c r="D86"/>
  <c r="D88"/>
  <c r="D89"/>
  <c r="D90"/>
  <c r="D92"/>
  <c r="D93"/>
  <c r="D94"/>
  <c r="D95"/>
  <c r="D96"/>
  <c r="D97"/>
  <c r="D102"/>
  <c r="D103"/>
  <c r="D104"/>
  <c r="D105"/>
  <c r="D106"/>
  <c r="D107"/>
  <c r="D10" l="1"/>
  <c r="G11"/>
  <c r="I10"/>
  <c r="J11"/>
  <c r="L10"/>
  <c r="D11"/>
  <c r="L66"/>
  <c r="K66"/>
  <c r="L62"/>
  <c r="K62"/>
  <c r="L50"/>
  <c r="K50"/>
  <c r="L49"/>
  <c r="L46"/>
  <c r="K46"/>
  <c r="L42"/>
  <c r="K42"/>
  <c r="L41"/>
  <c r="I66"/>
  <c r="H66"/>
  <c r="I62"/>
  <c r="H62"/>
  <c r="I50"/>
  <c r="H50"/>
  <c r="I46"/>
  <c r="H46"/>
  <c r="I42"/>
  <c r="H42"/>
  <c r="F66"/>
  <c r="E66"/>
  <c r="F62"/>
  <c r="E62"/>
  <c r="F50"/>
  <c r="F49" s="1"/>
  <c r="E50"/>
  <c r="F46"/>
  <c r="E46"/>
  <c r="F42"/>
  <c r="F41" s="1"/>
  <c r="E42"/>
  <c r="J10" l="1"/>
  <c r="G10"/>
  <c r="D50"/>
  <c r="D62"/>
  <c r="D66"/>
  <c r="G42"/>
  <c r="G46"/>
  <c r="G50"/>
  <c r="G62"/>
  <c r="G66"/>
  <c r="L40"/>
  <c r="J50"/>
  <c r="J62"/>
  <c r="J66"/>
  <c r="J42"/>
  <c r="D42"/>
  <c r="D46"/>
  <c r="I49"/>
  <c r="J46"/>
  <c r="I41"/>
  <c r="I40" s="1"/>
  <c r="K49"/>
  <c r="J49" s="1"/>
  <c r="K41"/>
  <c r="J41" s="1"/>
  <c r="H41"/>
  <c r="G41" s="1"/>
  <c r="H49"/>
  <c r="G49" s="1"/>
  <c r="E49"/>
  <c r="D49" s="1"/>
  <c r="F40"/>
  <c r="E41"/>
  <c r="D41" s="1"/>
  <c r="F101"/>
  <c r="F100" s="1"/>
  <c r="H101"/>
  <c r="I101"/>
  <c r="I100" s="1"/>
  <c r="L101"/>
  <c r="D101"/>
  <c r="J101" l="1"/>
  <c r="L100"/>
  <c r="J100" s="1"/>
  <c r="G101"/>
  <c r="H100"/>
  <c r="G100" s="1"/>
  <c r="K40"/>
  <c r="H40"/>
  <c r="E40"/>
  <c r="D87"/>
  <c r="G87"/>
  <c r="J87"/>
  <c r="G40" l="1"/>
  <c r="D40"/>
  <c r="J40"/>
  <c r="D100"/>
  <c r="K84"/>
  <c r="J84" s="1"/>
  <c r="I84"/>
  <c r="H84"/>
  <c r="E84"/>
  <c r="D84" s="1"/>
  <c r="F73"/>
  <c r="F9" s="1"/>
  <c r="E73"/>
  <c r="E9" s="1"/>
  <c r="I73"/>
  <c r="K73"/>
  <c r="K9" s="1"/>
  <c r="L73"/>
  <c r="L9" s="1"/>
  <c r="H73"/>
  <c r="H9" s="1"/>
  <c r="I9" l="1"/>
  <c r="G9" s="1"/>
  <c r="G84"/>
  <c r="G73"/>
  <c r="J73"/>
  <c r="D73"/>
  <c r="J9"/>
  <c r="D9"/>
</calcChain>
</file>

<file path=xl/sharedStrings.xml><?xml version="1.0" encoding="utf-8"?>
<sst xmlns="http://schemas.openxmlformats.org/spreadsheetml/2006/main" count="225" uniqueCount="182">
  <si>
    <t>Наименование объекта</t>
  </si>
  <si>
    <t>ВСЕГО:</t>
  </si>
  <si>
    <t>Департамент городского хозяйства, в том числе:</t>
  </si>
  <si>
    <t>1.</t>
  </si>
  <si>
    <t>2.</t>
  </si>
  <si>
    <t>Департамент архитектуры и градостроительства, в том числе:</t>
  </si>
  <si>
    <t>3.</t>
  </si>
  <si>
    <t>2.1.</t>
  </si>
  <si>
    <t>2.2.</t>
  </si>
  <si>
    <t>Вид работ</t>
  </si>
  <si>
    <t>Капитальный ремонт объектов, в том числе:</t>
  </si>
  <si>
    <t>Организация безбарьерного доступа инвалидов в помещения здания, в том числе:</t>
  </si>
  <si>
    <t>Образование, в том числе:</t>
  </si>
  <si>
    <t>Здравоохранение, в том числе:</t>
  </si>
  <si>
    <t>2.2.1.</t>
  </si>
  <si>
    <t>2.2.2.</t>
  </si>
  <si>
    <t>2.2.3.</t>
  </si>
  <si>
    <t>Культура и спорт, в том числе:</t>
  </si>
  <si>
    <t>Иные, в том числе:</t>
  </si>
  <si>
    <t>2.1.1.</t>
  </si>
  <si>
    <t>2.1.2.</t>
  </si>
  <si>
    <t>№ 
п/п.</t>
  </si>
  <si>
    <t>4.</t>
  </si>
  <si>
    <t>Департамент культуры, молодежной политики и спорта, в том числе:</t>
  </si>
  <si>
    <t>5.</t>
  </si>
  <si>
    <t>Сумма, всего</t>
  </si>
  <si>
    <t>в том числе:</t>
  </si>
  <si>
    <t>2014 год</t>
  </si>
  <si>
    <t>2015 год</t>
  </si>
  <si>
    <t>Департамент образования, в том числе:</t>
  </si>
  <si>
    <t>6.</t>
  </si>
  <si>
    <t>МКУ "Хозяйственно-эксплуатационное управление", в том числе:</t>
  </si>
  <si>
    <t>Администрация города</t>
  </si>
  <si>
    <t>2016 год</t>
  </si>
  <si>
    <t>(тыс. рублей)</t>
  </si>
  <si>
    <t>Ремонт гаражных боксов</t>
  </si>
  <si>
    <t>Административное здание, ул. Просвещения, 19</t>
  </si>
  <si>
    <t>Ремонт лестничного марша</t>
  </si>
  <si>
    <t>Монтаж системы речевого оповещения, адресной системы пожарной сигнализации, пусконаладочные работы</t>
  </si>
  <si>
    <t>Гаражные боксы, ул. Просвещения, 19</t>
  </si>
  <si>
    <t>Демонтаж системы пожарной сигнализации</t>
  </si>
  <si>
    <t>Административное здание ГО и ЧС, ул. Просвещения, 19</t>
  </si>
  <si>
    <t>Пусконаладочные работы</t>
  </si>
  <si>
    <t>Гаражные боксы, ул. Энгельса, 8</t>
  </si>
  <si>
    <t>Гаражи, АБК</t>
  </si>
  <si>
    <t>Обустройство тепловой защиты ограждающих конструкций зданий учреждений (программа энергосбережения)</t>
  </si>
  <si>
    <t>МБУ ИКЦ "Старый Сургут" (система видеонаблюдения)</t>
  </si>
  <si>
    <t>МБОУ ДОД СДЮСШОР "Аверс"</t>
  </si>
  <si>
    <t>МБОУ ДОД СДЮСШОР "Ермак"</t>
  </si>
  <si>
    <t>МАУ ПРСМ "Наше время"</t>
  </si>
  <si>
    <t>МБУ "ЦСП "Сибирский легион"</t>
  </si>
  <si>
    <t>текущий ремонт и составление ПСД</t>
  </si>
  <si>
    <t>МАУ "Городской культурный центр"</t>
  </si>
  <si>
    <t>текущий ремонт помещений</t>
  </si>
  <si>
    <t>текущий ремонт зданий (ремонт кровли)</t>
  </si>
  <si>
    <t>текущий ремонт зданий (система видеонаблюдения)</t>
  </si>
  <si>
    <t xml:space="preserve">МБУ ЦФП "Надежда" </t>
  </si>
  <si>
    <t>ИКЦ "Старый Сургут"</t>
  </si>
  <si>
    <t>текущий ремонт зданий и сооружений (СМР)</t>
  </si>
  <si>
    <t>текущий ремонт зданий и сооружений</t>
  </si>
  <si>
    <t>МКУ "Информационно-методический центр"</t>
  </si>
  <si>
    <t>техническое обслуживание здания</t>
  </si>
  <si>
    <t>МКУ "Управление учета и отчетности образовательных учреждений"</t>
  </si>
  <si>
    <t>МБУК Центральная библиотечная система (библиотека №15)</t>
  </si>
  <si>
    <t>МБУК "Сургутский краеведческий музей"</t>
  </si>
  <si>
    <t>Обустройство и оборудование объекта "Детская площадка "Забава" (в связи с юбилеем города)</t>
  </si>
  <si>
    <t>текущий ремонт</t>
  </si>
  <si>
    <t>Ремонт кровли</t>
  </si>
  <si>
    <t>Выполнение работ по расширению проёмов эвакуационного выхода на лестничные клетки с установкой противопожарных дверей</t>
  </si>
  <si>
    <t>Ремонт внутренних помещений (коридоры, оконные блоки, тек.ремонт кабинетов, актового зала)</t>
  </si>
  <si>
    <t>6.1.</t>
  </si>
  <si>
    <t>6.2.</t>
  </si>
  <si>
    <t>Ремонт помещений для размещения ТОС</t>
  </si>
  <si>
    <t>ТОС № 7 п. Кедровый-2, д.13</t>
  </si>
  <si>
    <t>ТОС № 13 ул. Кайдалова, 28/144</t>
  </si>
  <si>
    <t>ТОС № 14 ул. М. Карамова, 74</t>
  </si>
  <si>
    <t>ТОС № 21 ул. Ленина, 49</t>
  </si>
  <si>
    <t>ТОС № 31 ул. Грибоедова, 3</t>
  </si>
  <si>
    <t>ул. Нагорная, 17 (здание для размещения водолазов и спасателей)</t>
  </si>
  <si>
    <t>МБОУ ДОД СДЮСШОР "Югория"</t>
  </si>
  <si>
    <t>Встроенно-пристроенное помещение, расположенное по адресу: г. Сургут, ул. Первопроходцев, 18</t>
  </si>
  <si>
    <t>Встроенно-пристроенное помещение, ул. Просвещения, 29</t>
  </si>
  <si>
    <t>Здание администрации г. Сургута, ул. Энгельса, 8</t>
  </si>
  <si>
    <t>Муниципальное помещение в здании по адресу проезд Взлетный, 1</t>
  </si>
  <si>
    <t>Муниципальное помещение в здании по ул. Дзержинского, 6/1</t>
  </si>
  <si>
    <t>Муниципальное помещение в здании по ул. Ленинградская, 3</t>
  </si>
  <si>
    <t>Муниципальное помещение в здании по ул. Югорская, 5/2</t>
  </si>
  <si>
    <t>Муниципальное помещение в здании по ул. Кукуевицкого, 10/2</t>
  </si>
  <si>
    <t xml:space="preserve">МБОУ ДОД "ДХШ  ДПИ", ул. Ленинградская,10а </t>
  </si>
  <si>
    <t>МБОУ ДОД "ДХШ № 1 им. Л.А. Горды", ул. Энгельса, 7</t>
  </si>
  <si>
    <t>МБОУ ДОД "ДШИ им. Г.Кукуевицкого"</t>
  </si>
  <si>
    <t xml:space="preserve">МБОУ ДОД "ДШИ №1", ул. 50 лет ВЛКСМ, 6/1 </t>
  </si>
  <si>
    <t xml:space="preserve">МБОУ ДОД СДЮСШОР "Ермак", СОК "Энергетик", ул. Энергетиков, 47 </t>
  </si>
  <si>
    <t xml:space="preserve">МБОУ СДЮСШОР "Аверс", ул. 50 лет ВЛКСМ, 1а </t>
  </si>
  <si>
    <t xml:space="preserve">МБОУ СОШ №18  </t>
  </si>
  <si>
    <t xml:space="preserve">МБОУ СОШ №26 </t>
  </si>
  <si>
    <t xml:space="preserve">МБОУ СОШ №27 </t>
  </si>
  <si>
    <t xml:space="preserve">МБОУ СОШ №32 </t>
  </si>
  <si>
    <t xml:space="preserve">МАУ ПСРП "Наше время", кафе "Собеседник", ул. Энергетиков, 45 </t>
  </si>
  <si>
    <t xml:space="preserve">МБУК "Галерея современного искусства "СТЕРХ" </t>
  </si>
  <si>
    <t xml:space="preserve">МБУК "Сургутский краеведческий музей", ул. 30 лет Победы, 21/2 </t>
  </si>
  <si>
    <t xml:space="preserve">МБУК "Центральная городская библиотека", ул. Республики, 78/1 </t>
  </si>
  <si>
    <t>МБУЗ "Клиническая городская больница № 1". Ожоговый корпус</t>
  </si>
  <si>
    <t>МБУЗ "Городская поликлиника № 4", пр. Набережный, 41</t>
  </si>
  <si>
    <t>обследование конструкций здания</t>
  </si>
  <si>
    <t>капитальный ремонт</t>
  </si>
  <si>
    <t>проектно-изыскательских работы, капитальный ремонт</t>
  </si>
  <si>
    <t xml:space="preserve"> капитальный ремонт</t>
  </si>
  <si>
    <t>1.1.</t>
  </si>
  <si>
    <t>1.2.</t>
  </si>
  <si>
    <t>Капитальный ремонт муниципального жилищного фонда</t>
  </si>
  <si>
    <t>Ремонт инженерных систем; крыш; фундаментов, мест общего пользования; утепление и ремонт фасадов</t>
  </si>
  <si>
    <t>1.3.</t>
  </si>
  <si>
    <t>Капитальный ремонт многоквартирных домов</t>
  </si>
  <si>
    <t>1.4.</t>
  </si>
  <si>
    <t>Капитальный ремонт линий уличного освещения</t>
  </si>
  <si>
    <t>1.5.</t>
  </si>
  <si>
    <t>1.6.</t>
  </si>
  <si>
    <t>1.7.</t>
  </si>
  <si>
    <t>1.8.</t>
  </si>
  <si>
    <t>Капитальный ремонт газопровода низкого давления от групповой установки сжиженного газа №6 до отсекающих вентелей в жилых домах № 39,41,43 по ул. Энергетиков и № 74,76 по ул. Республики</t>
  </si>
  <si>
    <t>1.9.</t>
  </si>
  <si>
    <t>Ремонт автомобильных дорог</t>
  </si>
  <si>
    <t>1.10.</t>
  </si>
  <si>
    <t>Ремонт объектов социальной сферы</t>
  </si>
  <si>
    <t>1.11.</t>
  </si>
  <si>
    <t>Ремонт жилых помещений детям-сиротам</t>
  </si>
  <si>
    <t>1.12.</t>
  </si>
  <si>
    <t>Асфальтирование дворовых территорий, в том числе проездов, тротуаров</t>
  </si>
  <si>
    <t>Благоустройство дворовых территорий многоквартирных домов</t>
  </si>
  <si>
    <t>Нанесение защитных тонкослойных холодных покрытий на основе литых эмульсионно-минеральных смесей (ЛЭМС)</t>
  </si>
  <si>
    <t xml:space="preserve">Устройство и ремонт тротуаров для обеспечения безопасных походов к объектам, устройство посадочных площадок на остановочных пунктах на автодорогах </t>
  </si>
  <si>
    <t>Восстановление асфальтобетонного покрытия методом сплошного асфальтирования, устройство выравнивающего слоя, подготовительные работы по основанию из ж/б плит</t>
  </si>
  <si>
    <t>ПИР, проверка смет</t>
  </si>
  <si>
    <t>Ремонт тротуара от ул.Восход, д. 4 до пр. Набережный</t>
  </si>
  <si>
    <t>Асфальтирование и благоустройство проезда от ул. Энтузиастов, 59 до проезжей части ул. Энтузиастов</t>
  </si>
  <si>
    <t>Ремонт внутриквартальной дороги от ул. Юности до ул. Сибирской, проходящей мимо МАДОУ д/с №8 "Огонёк"</t>
  </si>
  <si>
    <t>Капитальный ремонт объекта «Газопровод низкого давления от групповой установки сжиженного газа №11 до отсекающих вентилей в жилых домах № 6,7 по ул.Юности»</t>
  </si>
  <si>
    <t>Капитальный ремонт систем теплоснабжения, водоснабжения и водоотведения для подготовки к осенне-зимнему периоду</t>
  </si>
  <si>
    <t>1.13.</t>
  </si>
  <si>
    <t>1.14.</t>
  </si>
  <si>
    <t>Ремонт муниципальных жилых помещений</t>
  </si>
  <si>
    <t>Ремонт муниципальных жилых помещений для детей-сирот</t>
  </si>
  <si>
    <t>Ремонт квартир одиноко проживающим участникам ВОВ</t>
  </si>
  <si>
    <t>Ремонт помещений отдела приватизации МКУ "Казна городского хозяйства" по ул. 30 лет Победы, 17</t>
  </si>
  <si>
    <t>Капитальный ремонт</t>
  </si>
  <si>
    <t>Текущий ремонт</t>
  </si>
  <si>
    <t>ПИР по капитальному ремонту</t>
  </si>
  <si>
    <t>Проверка и составление смет, ПИР по текущему ремонту</t>
  </si>
  <si>
    <t>МБУК "Сургутский краеведческий музей" Музейный центр</t>
  </si>
  <si>
    <t>Благоустройство территории</t>
  </si>
  <si>
    <t>МБДОУ № 83 "Утиное гнездышо"</t>
  </si>
  <si>
    <t>МБОУ СОШ № 38</t>
  </si>
  <si>
    <t>МБОУ Лицей № 2</t>
  </si>
  <si>
    <t>МБДОУ № 6 "Василек"</t>
  </si>
  <si>
    <t>МБОУ СОШ № 29</t>
  </si>
  <si>
    <t>Перечень объектов муниципальной собственности, предусмотренных в проекте бюджета города Сургута 
на 2014 год и плановый период 2015-2016 годов, для проведения ремонта</t>
  </si>
  <si>
    <t xml:space="preserve">          к пояснительной записке</t>
  </si>
  <si>
    <t xml:space="preserve">          Приложение № 6</t>
  </si>
  <si>
    <t>Разработка проектно-сметной документации (замена силового кабеля)</t>
  </si>
  <si>
    <t>Разработка проектно-сметной документации (ремонтные работы в части соблюдения требований пожарной безопасности здания)</t>
  </si>
  <si>
    <t>Услуги по составлению локальных сметных расчётов</t>
  </si>
  <si>
    <t>6.3.</t>
  </si>
  <si>
    <t xml:space="preserve">Разработка проектно-сметной документации </t>
  </si>
  <si>
    <t>6.4.</t>
  </si>
  <si>
    <t>Разработка проектно-сметной документации на ремонт пунктов по работе с населением г. Сургута</t>
  </si>
  <si>
    <t>Разработка проектно-сметной документации на ремонтные работы помещения по адресу ул. Затонская 1 А  (замена септика на территории местонахождения учреждения МКУ "ССЦ")</t>
  </si>
  <si>
    <t>7.</t>
  </si>
  <si>
    <t>Управление по природопользованию и экологии</t>
  </si>
  <si>
    <t>7.1.</t>
  </si>
  <si>
    <t>Разработка и проверка локальных сметных расчётов</t>
  </si>
  <si>
    <t>Разработка и проверка локальных сметных расчётов по строительству объекта "Расширение полигона ТБО в г. Сургуте"</t>
  </si>
  <si>
    <t>7.2.</t>
  </si>
  <si>
    <t>Составление локальных сметных расчётов на очистку территории от мусора и ликвидация несанкционированных свалок</t>
  </si>
  <si>
    <t>Административное здание, ул. Советов, 4</t>
  </si>
  <si>
    <t>Административное здание, ул. Энгельса, 8</t>
  </si>
  <si>
    <t>Составление локальных сметных расчётов на выполнение ремонтных работ по административным зданиям: ул. Советов, 4, ул. Энгельса, 8, ул. Мира, 14, ул. Просвещения, 19.</t>
  </si>
  <si>
    <t>52-21-58</t>
  </si>
  <si>
    <t xml:space="preserve">Отдел планирования расходов </t>
  </si>
  <si>
    <t>за счет средств местного бюджета</t>
  </si>
  <si>
    <t xml:space="preserve">за счет межбюджетных трансфертов из бюджетов других уровней  </t>
  </si>
  <si>
    <t>за счет
средств местного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</si>
</sst>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horizontal="justify" vertical="center" wrapText="1"/>
    </xf>
    <xf numFmtId="49" fontId="5" fillId="0" borderId="0" xfId="0" applyNumberFormat="1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3" xfId="0" applyNumberFormat="1" applyFont="1" applyFill="1" applyBorder="1" applyAlignment="1">
      <alignment horizontal="justify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3" borderId="1" xfId="0" applyFont="1" applyFill="1" applyBorder="1" applyAlignment="1">
      <alignment horizontal="justify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justify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justify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2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1"/>
  <sheetViews>
    <sheetView tabSelected="1" view="pageBreakPreview" zoomScale="85" zoomScaleNormal="85" zoomScaleSheetLayoutView="85" workbookViewId="0">
      <selection activeCell="B134" sqref="B134"/>
    </sheetView>
  </sheetViews>
  <sheetFormatPr defaultColWidth="9.140625" defaultRowHeight="15"/>
  <cols>
    <col min="1" max="1" width="6" style="53" customWidth="1"/>
    <col min="2" max="2" width="36" style="6" customWidth="1"/>
    <col min="3" max="3" width="30.140625" style="6" customWidth="1"/>
    <col min="4" max="4" width="13.85546875" style="6" customWidth="1"/>
    <col min="5" max="5" width="12.5703125" style="6" customWidth="1"/>
    <col min="6" max="6" width="14.42578125" style="6" customWidth="1"/>
    <col min="7" max="8" width="11" style="6" customWidth="1"/>
    <col min="9" max="9" width="15" style="6" customWidth="1"/>
    <col min="10" max="11" width="11" style="6" customWidth="1"/>
    <col min="12" max="12" width="14.7109375" style="6" customWidth="1"/>
    <col min="13" max="16384" width="9.140625" style="6"/>
  </cols>
  <sheetData>
    <row r="1" spans="1:12" ht="18.75">
      <c r="I1" s="11"/>
      <c r="J1" s="11" t="s">
        <v>158</v>
      </c>
      <c r="K1" s="66"/>
      <c r="L1" s="66"/>
    </row>
    <row r="2" spans="1:12" ht="18.75">
      <c r="I2" s="11"/>
      <c r="J2" s="11" t="s">
        <v>157</v>
      </c>
      <c r="K2" s="66"/>
      <c r="L2" s="66"/>
    </row>
    <row r="4" spans="1:12" ht="60" customHeight="1">
      <c r="A4" s="68" t="s">
        <v>156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ht="15.75">
      <c r="J5" s="13"/>
      <c r="K5" s="13"/>
      <c r="L5" s="65" t="s">
        <v>34</v>
      </c>
    </row>
    <row r="6" spans="1:12" s="1" customFormat="1">
      <c r="A6" s="76" t="s">
        <v>21</v>
      </c>
      <c r="B6" s="79" t="s">
        <v>0</v>
      </c>
      <c r="C6" s="79" t="s">
        <v>9</v>
      </c>
      <c r="D6" s="69" t="s">
        <v>27</v>
      </c>
      <c r="E6" s="70"/>
      <c r="F6" s="71"/>
      <c r="G6" s="69" t="s">
        <v>28</v>
      </c>
      <c r="H6" s="70"/>
      <c r="I6" s="71"/>
      <c r="J6" s="69" t="s">
        <v>33</v>
      </c>
      <c r="K6" s="70"/>
      <c r="L6" s="71"/>
    </row>
    <row r="7" spans="1:12" s="1" customFormat="1">
      <c r="A7" s="77"/>
      <c r="B7" s="80"/>
      <c r="C7" s="80"/>
      <c r="D7" s="72" t="s">
        <v>25</v>
      </c>
      <c r="E7" s="74" t="s">
        <v>26</v>
      </c>
      <c r="F7" s="75"/>
      <c r="G7" s="72" t="s">
        <v>25</v>
      </c>
      <c r="H7" s="74" t="s">
        <v>26</v>
      </c>
      <c r="I7" s="75"/>
      <c r="J7" s="72" t="s">
        <v>25</v>
      </c>
      <c r="K7" s="74" t="s">
        <v>26</v>
      </c>
      <c r="L7" s="75"/>
    </row>
    <row r="8" spans="1:12" s="1" customFormat="1" ht="65.25" customHeight="1">
      <c r="A8" s="78"/>
      <c r="B8" s="81"/>
      <c r="C8" s="81"/>
      <c r="D8" s="73"/>
      <c r="E8" s="5" t="s">
        <v>179</v>
      </c>
      <c r="F8" s="5" t="s">
        <v>180</v>
      </c>
      <c r="G8" s="73"/>
      <c r="H8" s="5" t="s">
        <v>181</v>
      </c>
      <c r="I8" s="5" t="s">
        <v>180</v>
      </c>
      <c r="J8" s="73"/>
      <c r="K8" s="5" t="s">
        <v>181</v>
      </c>
      <c r="L8" s="5" t="s">
        <v>180</v>
      </c>
    </row>
    <row r="9" spans="1:12" s="7" customFormat="1" ht="14.25">
      <c r="A9" s="54"/>
      <c r="B9" s="32" t="s">
        <v>1</v>
      </c>
      <c r="C9" s="32"/>
      <c r="D9" s="33">
        <f>E9+F9</f>
        <v>602825.80000000005</v>
      </c>
      <c r="E9" s="33">
        <f>E10+E40+E73+E84+E87+E100+E110</f>
        <v>585833.80000000005</v>
      </c>
      <c r="F9" s="33">
        <f>F10+F40+F73+F84+F87+F100+F110</f>
        <v>16992</v>
      </c>
      <c r="G9" s="33">
        <f>H9+I9</f>
        <v>443676.5</v>
      </c>
      <c r="H9" s="33">
        <f>H10+H40+H73+H84+H87+H100+H110</f>
        <v>428464.9</v>
      </c>
      <c r="I9" s="33">
        <f>I10+I40+I73+I84+I87+I100+I110</f>
        <v>15211.6</v>
      </c>
      <c r="J9" s="33">
        <f>K9+L9</f>
        <v>453112.1</v>
      </c>
      <c r="K9" s="33">
        <f>K10+K40+K73+K84+K87+K100+K110</f>
        <v>440886.2</v>
      </c>
      <c r="L9" s="33">
        <f>L10+L40+L73+L84+L87+L100+L110</f>
        <v>12225.9</v>
      </c>
    </row>
    <row r="10" spans="1:12" s="7" customFormat="1" ht="28.5">
      <c r="A10" s="55" t="s">
        <v>3</v>
      </c>
      <c r="B10" s="34" t="s">
        <v>2</v>
      </c>
      <c r="C10" s="34"/>
      <c r="D10" s="35">
        <f t="shared" ref="D10:D24" si="0">E10+F10</f>
        <v>521649.8</v>
      </c>
      <c r="E10" s="35">
        <f>E11+E19+E20+E21+E22+E23+E24+E25+E34+E35+E36+E37+E38+E39</f>
        <v>510657.8</v>
      </c>
      <c r="F10" s="35">
        <f>F11+F19+F20+F21+F22+F23+F24+F25+F34+F35+F36+F37+F38+F39</f>
        <v>10992</v>
      </c>
      <c r="G10" s="35">
        <f t="shared" ref="G10:G24" si="1">H10+I10</f>
        <v>366244.7</v>
      </c>
      <c r="H10" s="35">
        <f>H11+H19+H20+H21+H22+H23+H24+H25+H34+H35+H36+H37+H38+H39</f>
        <v>351033.1</v>
      </c>
      <c r="I10" s="35">
        <f>I11+I19+I20+I21+I22+I23+I24+I25+I34+I35+I36+I37+I38+I39</f>
        <v>15211.6</v>
      </c>
      <c r="J10" s="35">
        <f t="shared" ref="J10:J24" si="2">K10+L10</f>
        <v>428157.9</v>
      </c>
      <c r="K10" s="35">
        <f>K11+K19+K20+K21+K22+K23+K24+K25+K34+K35+K36+K37+K38+K39</f>
        <v>415932</v>
      </c>
      <c r="L10" s="35">
        <f>L11+L19+L20+L21+L22+L23+L24+L25+L34+L35+L36+L37+L38+L39</f>
        <v>12225.9</v>
      </c>
    </row>
    <row r="11" spans="1:12" s="8" customFormat="1">
      <c r="A11" s="38" t="s">
        <v>108</v>
      </c>
      <c r="B11" s="36" t="s">
        <v>122</v>
      </c>
      <c r="C11" s="37"/>
      <c r="D11" s="24">
        <f t="shared" si="0"/>
        <v>220244.9</v>
      </c>
      <c r="E11" s="24">
        <f>E12+E13+E14+E15+E16+E17+E18</f>
        <v>220244.9</v>
      </c>
      <c r="F11" s="24">
        <f>F12+F13+F14+F15+F16+F17+F18</f>
        <v>0</v>
      </c>
      <c r="G11" s="24">
        <f t="shared" si="1"/>
        <v>172995.8</v>
      </c>
      <c r="H11" s="24">
        <v>172995.8</v>
      </c>
      <c r="I11" s="24">
        <f>I12+I13+I14+I15+I16+I17+I18</f>
        <v>0</v>
      </c>
      <c r="J11" s="24">
        <f t="shared" si="2"/>
        <v>245223</v>
      </c>
      <c r="K11" s="24">
        <v>245223</v>
      </c>
      <c r="L11" s="24">
        <f>L12+L13+L14+L15+L16+L17+L18</f>
        <v>0</v>
      </c>
    </row>
    <row r="12" spans="1:12" s="8" customFormat="1" ht="90">
      <c r="A12" s="52"/>
      <c r="B12" s="36" t="s">
        <v>132</v>
      </c>
      <c r="C12" s="37"/>
      <c r="D12" s="24">
        <f t="shared" si="0"/>
        <v>163188.4</v>
      </c>
      <c r="E12" s="24">
        <v>163188.4</v>
      </c>
      <c r="F12" s="24"/>
      <c r="G12" s="24">
        <f t="shared" si="1"/>
        <v>0</v>
      </c>
      <c r="H12" s="24"/>
      <c r="I12" s="24"/>
      <c r="J12" s="24">
        <f t="shared" si="2"/>
        <v>0</v>
      </c>
      <c r="K12" s="24"/>
      <c r="L12" s="24"/>
    </row>
    <row r="13" spans="1:12" s="8" customFormat="1" ht="60">
      <c r="A13" s="52"/>
      <c r="B13" s="36" t="s">
        <v>130</v>
      </c>
      <c r="C13" s="37"/>
      <c r="D13" s="24">
        <f t="shared" si="0"/>
        <v>21255.599999999999</v>
      </c>
      <c r="E13" s="24">
        <v>21255.599999999999</v>
      </c>
      <c r="F13" s="24"/>
      <c r="G13" s="24">
        <f t="shared" si="1"/>
        <v>0</v>
      </c>
      <c r="H13" s="24"/>
      <c r="I13" s="24"/>
      <c r="J13" s="24">
        <f t="shared" si="2"/>
        <v>0</v>
      </c>
      <c r="K13" s="24"/>
      <c r="L13" s="24"/>
    </row>
    <row r="14" spans="1:12" s="31" customFormat="1" ht="75">
      <c r="A14" s="52"/>
      <c r="B14" s="39" t="s">
        <v>131</v>
      </c>
      <c r="C14" s="39"/>
      <c r="D14" s="24">
        <f t="shared" si="0"/>
        <v>13500</v>
      </c>
      <c r="E14" s="24">
        <v>13500</v>
      </c>
      <c r="F14" s="24"/>
      <c r="G14" s="24">
        <f t="shared" si="1"/>
        <v>0</v>
      </c>
      <c r="H14" s="24"/>
      <c r="I14" s="24"/>
      <c r="J14" s="24">
        <f t="shared" si="2"/>
        <v>0</v>
      </c>
      <c r="K14" s="24"/>
      <c r="L14" s="24"/>
    </row>
    <row r="15" spans="1:12" s="8" customFormat="1" ht="48.75" customHeight="1">
      <c r="A15" s="52"/>
      <c r="B15" s="39" t="s">
        <v>135</v>
      </c>
      <c r="C15" s="37"/>
      <c r="D15" s="24">
        <f t="shared" si="0"/>
        <v>5856.1</v>
      </c>
      <c r="E15" s="24">
        <v>5856.1</v>
      </c>
      <c r="F15" s="24"/>
      <c r="G15" s="24">
        <f t="shared" si="1"/>
        <v>0</v>
      </c>
      <c r="H15" s="24"/>
      <c r="I15" s="24"/>
      <c r="J15" s="24">
        <f t="shared" si="2"/>
        <v>0</v>
      </c>
      <c r="K15" s="24"/>
      <c r="L15" s="24"/>
    </row>
    <row r="16" spans="1:12" s="8" customFormat="1" ht="65.25" customHeight="1">
      <c r="A16" s="52"/>
      <c r="B16" s="39" t="s">
        <v>136</v>
      </c>
      <c r="C16" s="37"/>
      <c r="D16" s="24">
        <f t="shared" si="0"/>
        <v>4861.1000000000004</v>
      </c>
      <c r="E16" s="24">
        <v>4861.1000000000004</v>
      </c>
      <c r="F16" s="24"/>
      <c r="G16" s="24">
        <f t="shared" si="1"/>
        <v>0</v>
      </c>
      <c r="H16" s="24"/>
      <c r="I16" s="24"/>
      <c r="J16" s="24">
        <f t="shared" si="2"/>
        <v>0</v>
      </c>
      <c r="K16" s="24"/>
      <c r="L16" s="24"/>
    </row>
    <row r="17" spans="1:12" s="31" customFormat="1" ht="35.25" customHeight="1">
      <c r="A17" s="52"/>
      <c r="B17" s="39" t="s">
        <v>134</v>
      </c>
      <c r="C17" s="39"/>
      <c r="D17" s="24">
        <f t="shared" si="0"/>
        <v>446.1</v>
      </c>
      <c r="E17" s="24">
        <v>446.1</v>
      </c>
      <c r="F17" s="24"/>
      <c r="G17" s="24">
        <f t="shared" si="1"/>
        <v>0</v>
      </c>
      <c r="H17" s="24"/>
      <c r="I17" s="24"/>
      <c r="J17" s="24">
        <f t="shared" si="2"/>
        <v>0</v>
      </c>
      <c r="K17" s="24"/>
      <c r="L17" s="24"/>
    </row>
    <row r="18" spans="1:12" s="31" customFormat="1" ht="19.5" customHeight="1">
      <c r="A18" s="52"/>
      <c r="B18" s="39" t="s">
        <v>133</v>
      </c>
      <c r="C18" s="39"/>
      <c r="D18" s="24">
        <f t="shared" si="0"/>
        <v>11137.6</v>
      </c>
      <c r="E18" s="24">
        <v>11137.6</v>
      </c>
      <c r="F18" s="24"/>
      <c r="G18" s="24">
        <f t="shared" si="1"/>
        <v>0</v>
      </c>
      <c r="H18" s="24"/>
      <c r="I18" s="24"/>
      <c r="J18" s="24">
        <f t="shared" si="2"/>
        <v>0</v>
      </c>
      <c r="K18" s="24"/>
      <c r="L18" s="24"/>
    </row>
    <row r="19" spans="1:12" s="31" customFormat="1" ht="72" customHeight="1">
      <c r="A19" s="38" t="s">
        <v>109</v>
      </c>
      <c r="B19" s="28" t="s">
        <v>110</v>
      </c>
      <c r="C19" s="28" t="s">
        <v>111</v>
      </c>
      <c r="D19" s="24">
        <f t="shared" si="0"/>
        <v>9759.7000000000007</v>
      </c>
      <c r="E19" s="24">
        <v>9759.7000000000007</v>
      </c>
      <c r="F19" s="24"/>
      <c r="G19" s="24">
        <f t="shared" si="1"/>
        <v>9759.7000000000007</v>
      </c>
      <c r="H19" s="24">
        <v>9759.7000000000007</v>
      </c>
      <c r="I19" s="24"/>
      <c r="J19" s="24">
        <f t="shared" si="2"/>
        <v>9759.7000000000007</v>
      </c>
      <c r="K19" s="24">
        <v>9759.7000000000007</v>
      </c>
      <c r="L19" s="24"/>
    </row>
    <row r="20" spans="1:12" s="31" customFormat="1" ht="30">
      <c r="A20" s="38" t="s">
        <v>112</v>
      </c>
      <c r="B20" s="39" t="s">
        <v>113</v>
      </c>
      <c r="C20" s="39"/>
      <c r="D20" s="24">
        <f t="shared" si="0"/>
        <v>7388.8</v>
      </c>
      <c r="E20" s="24">
        <v>7388.8</v>
      </c>
      <c r="F20" s="24"/>
      <c r="G20" s="24">
        <f t="shared" si="1"/>
        <v>9876.9</v>
      </c>
      <c r="H20" s="24">
        <v>9876.9</v>
      </c>
      <c r="I20" s="24"/>
      <c r="J20" s="24">
        <f t="shared" si="2"/>
        <v>9876.9</v>
      </c>
      <c r="K20" s="24">
        <v>9876.9</v>
      </c>
      <c r="L20" s="24"/>
    </row>
    <row r="21" spans="1:12" s="31" customFormat="1" ht="30">
      <c r="A21" s="38" t="s">
        <v>114</v>
      </c>
      <c r="B21" s="39" t="s">
        <v>115</v>
      </c>
      <c r="C21" s="39"/>
      <c r="D21" s="24">
        <f t="shared" si="0"/>
        <v>5694.6</v>
      </c>
      <c r="E21" s="24">
        <v>5694.6</v>
      </c>
      <c r="F21" s="24"/>
      <c r="G21" s="24">
        <f t="shared" si="1"/>
        <v>5694.6</v>
      </c>
      <c r="H21" s="24">
        <v>5694.6</v>
      </c>
      <c r="I21" s="24"/>
      <c r="J21" s="24">
        <f t="shared" si="2"/>
        <v>5694.6</v>
      </c>
      <c r="K21" s="24">
        <v>5694.6</v>
      </c>
      <c r="L21" s="24"/>
    </row>
    <row r="22" spans="1:12" s="31" customFormat="1" ht="57" customHeight="1">
      <c r="A22" s="38" t="s">
        <v>116</v>
      </c>
      <c r="B22" s="39" t="s">
        <v>129</v>
      </c>
      <c r="C22" s="39" t="s">
        <v>128</v>
      </c>
      <c r="D22" s="24">
        <f t="shared" si="0"/>
        <v>12696.6</v>
      </c>
      <c r="E22" s="24">
        <f>574.3+6953.4</f>
        <v>7527.7</v>
      </c>
      <c r="F22" s="24">
        <v>5168.8999999999996</v>
      </c>
      <c r="G22" s="24">
        <f t="shared" si="1"/>
        <v>25993.8</v>
      </c>
      <c r="H22" s="24">
        <f>888.2+17111.8</f>
        <v>18000</v>
      </c>
      <c r="I22" s="24">
        <v>7993.8</v>
      </c>
      <c r="J22" s="24">
        <f t="shared" si="2"/>
        <v>24218.9</v>
      </c>
      <c r="K22" s="24">
        <f>691+17309</f>
        <v>18000</v>
      </c>
      <c r="L22" s="24">
        <v>6218.9</v>
      </c>
    </row>
    <row r="23" spans="1:12" s="31" customFormat="1" ht="75">
      <c r="A23" s="38" t="s">
        <v>117</v>
      </c>
      <c r="B23" s="39" t="s">
        <v>137</v>
      </c>
      <c r="C23" s="39"/>
      <c r="D23" s="24">
        <f t="shared" si="0"/>
        <v>1454.9</v>
      </c>
      <c r="E23" s="24">
        <v>1454.9</v>
      </c>
      <c r="F23" s="24"/>
      <c r="G23" s="24">
        <f t="shared" si="1"/>
        <v>0</v>
      </c>
      <c r="H23" s="24"/>
      <c r="I23" s="24"/>
      <c r="J23" s="24">
        <f t="shared" si="2"/>
        <v>0</v>
      </c>
      <c r="K23" s="24"/>
      <c r="L23" s="24"/>
    </row>
    <row r="24" spans="1:12" s="31" customFormat="1" ht="90">
      <c r="A24" s="38" t="s">
        <v>118</v>
      </c>
      <c r="B24" s="39" t="s">
        <v>120</v>
      </c>
      <c r="C24" s="39"/>
      <c r="D24" s="24">
        <f t="shared" si="0"/>
        <v>0</v>
      </c>
      <c r="E24" s="24"/>
      <c r="F24" s="24"/>
      <c r="G24" s="24">
        <f t="shared" si="1"/>
        <v>13284</v>
      </c>
      <c r="H24" s="24">
        <v>13284</v>
      </c>
      <c r="I24" s="24"/>
      <c r="J24" s="24">
        <f t="shared" si="2"/>
        <v>0</v>
      </c>
      <c r="K24" s="24"/>
      <c r="L24" s="24"/>
    </row>
    <row r="25" spans="1:12" s="31" customFormat="1">
      <c r="A25" s="38" t="s">
        <v>119</v>
      </c>
      <c r="B25" s="64" t="s">
        <v>124</v>
      </c>
      <c r="C25" s="39"/>
      <c r="D25" s="24">
        <f>E25+F25</f>
        <v>252461.5</v>
      </c>
      <c r="E25" s="24">
        <f>E26+E27+E28+E29+E30+E31+E32+E33</f>
        <v>252461.5</v>
      </c>
      <c r="F25" s="24">
        <f>F26+F27+F28+F29+F30+F31+F32+F33</f>
        <v>0</v>
      </c>
      <c r="G25" s="24">
        <f>H25+I25</f>
        <v>115875.8</v>
      </c>
      <c r="H25" s="24">
        <f>92941.5+20934.3+2000</f>
        <v>115875.8</v>
      </c>
      <c r="I25" s="24">
        <v>0</v>
      </c>
      <c r="J25" s="24">
        <f>K25+L25</f>
        <v>121847.2</v>
      </c>
      <c r="K25" s="24">
        <f>121847.2</f>
        <v>121847.2</v>
      </c>
      <c r="L25" s="24">
        <v>0</v>
      </c>
    </row>
    <row r="26" spans="1:12" s="31" customFormat="1">
      <c r="A26" s="38"/>
      <c r="B26" s="39" t="s">
        <v>151</v>
      </c>
      <c r="C26" s="39" t="s">
        <v>145</v>
      </c>
      <c r="D26" s="24">
        <f>E26+F26</f>
        <v>46540.6</v>
      </c>
      <c r="E26" s="24">
        <v>46540.6</v>
      </c>
      <c r="F26" s="24"/>
      <c r="G26" s="24">
        <f>H26+I26</f>
        <v>0</v>
      </c>
      <c r="H26" s="24"/>
      <c r="I26" s="24"/>
      <c r="J26" s="24">
        <f>K26+L26</f>
        <v>0</v>
      </c>
      <c r="K26" s="24"/>
      <c r="L26" s="24"/>
    </row>
    <row r="27" spans="1:12" s="31" customFormat="1">
      <c r="A27" s="38"/>
      <c r="B27" s="39" t="s">
        <v>154</v>
      </c>
      <c r="C27" s="39" t="s">
        <v>145</v>
      </c>
      <c r="D27" s="24">
        <f>E27+F27</f>
        <v>22545</v>
      </c>
      <c r="E27" s="24">
        <v>22545</v>
      </c>
      <c r="F27" s="24"/>
      <c r="G27" s="24">
        <f t="shared" ref="G27:G29" si="3">H27+I27</f>
        <v>0</v>
      </c>
      <c r="H27" s="24"/>
      <c r="I27" s="24"/>
      <c r="J27" s="24">
        <f t="shared" ref="J27:J28" si="4">K27+L27</f>
        <v>0</v>
      </c>
      <c r="K27" s="24"/>
      <c r="L27" s="24"/>
    </row>
    <row r="28" spans="1:12" s="31" customFormat="1">
      <c r="A28" s="38"/>
      <c r="B28" s="39" t="s">
        <v>152</v>
      </c>
      <c r="C28" s="39" t="s">
        <v>145</v>
      </c>
      <c r="D28" s="24">
        <f>E28+F28</f>
        <v>94000</v>
      </c>
      <c r="E28" s="24">
        <v>94000</v>
      </c>
      <c r="F28" s="24"/>
      <c r="G28" s="24">
        <f t="shared" si="3"/>
        <v>0</v>
      </c>
      <c r="H28" s="24"/>
      <c r="I28" s="24"/>
      <c r="J28" s="24">
        <f t="shared" si="4"/>
        <v>0</v>
      </c>
      <c r="K28" s="24"/>
      <c r="L28" s="24"/>
    </row>
    <row r="29" spans="1:12" s="31" customFormat="1">
      <c r="A29" s="38"/>
      <c r="B29" s="39" t="s">
        <v>153</v>
      </c>
      <c r="C29" s="39" t="s">
        <v>145</v>
      </c>
      <c r="D29" s="24">
        <f t="shared" ref="D29:D32" si="5">E29+F29</f>
        <v>73224</v>
      </c>
      <c r="E29" s="24">
        <f>53679+19545</f>
        <v>73224</v>
      </c>
      <c r="F29" s="24"/>
      <c r="G29" s="24">
        <f t="shared" si="3"/>
        <v>0</v>
      </c>
      <c r="H29" s="24"/>
      <c r="I29" s="24"/>
      <c r="J29" s="24">
        <f t="shared" ref="J29:J32" si="6">K29+L29</f>
        <v>0</v>
      </c>
      <c r="K29" s="24"/>
      <c r="L29" s="24"/>
    </row>
    <row r="30" spans="1:12" s="31" customFormat="1">
      <c r="A30" s="52"/>
      <c r="B30" s="39" t="s">
        <v>147</v>
      </c>
      <c r="C30" s="39"/>
      <c r="D30" s="24">
        <f t="shared" si="5"/>
        <v>1323.3</v>
      </c>
      <c r="E30" s="24">
        <v>1323.3</v>
      </c>
      <c r="F30" s="24"/>
      <c r="G30" s="24">
        <f t="shared" ref="G30:G32" si="7">H30+I30</f>
        <v>0</v>
      </c>
      <c r="H30" s="24"/>
      <c r="I30" s="24"/>
      <c r="J30" s="24">
        <f t="shared" si="6"/>
        <v>0</v>
      </c>
      <c r="K30" s="24"/>
      <c r="L30" s="24"/>
    </row>
    <row r="31" spans="1:12" s="31" customFormat="1">
      <c r="A31" s="52"/>
      <c r="B31" s="39" t="s">
        <v>155</v>
      </c>
      <c r="C31" s="40" t="s">
        <v>146</v>
      </c>
      <c r="D31" s="24">
        <f t="shared" si="5"/>
        <v>7119.5</v>
      </c>
      <c r="E31" s="24">
        <v>7119.5</v>
      </c>
      <c r="F31" s="24"/>
      <c r="G31" s="24">
        <f t="shared" si="7"/>
        <v>0</v>
      </c>
      <c r="H31" s="24"/>
      <c r="I31" s="24"/>
      <c r="J31" s="24">
        <f t="shared" si="6"/>
        <v>0</v>
      </c>
      <c r="K31" s="24"/>
      <c r="L31" s="24"/>
    </row>
    <row r="32" spans="1:12" s="31" customFormat="1" ht="30">
      <c r="A32" s="52"/>
      <c r="B32" s="40" t="s">
        <v>148</v>
      </c>
      <c r="C32" s="40"/>
      <c r="D32" s="24">
        <f t="shared" si="5"/>
        <v>3009.1</v>
      </c>
      <c r="E32" s="24">
        <v>3009.1</v>
      </c>
      <c r="F32" s="24"/>
      <c r="G32" s="24">
        <f t="shared" si="7"/>
        <v>0</v>
      </c>
      <c r="H32" s="24"/>
      <c r="I32" s="24"/>
      <c r="J32" s="24">
        <f t="shared" si="6"/>
        <v>0</v>
      </c>
      <c r="K32" s="24"/>
      <c r="L32" s="24"/>
    </row>
    <row r="33" spans="1:12" s="31" customFormat="1" ht="30">
      <c r="A33" s="52"/>
      <c r="B33" s="39" t="s">
        <v>149</v>
      </c>
      <c r="C33" s="39" t="s">
        <v>150</v>
      </c>
      <c r="D33" s="24">
        <f>E33+F33</f>
        <v>4700</v>
      </c>
      <c r="E33" s="24">
        <v>4700</v>
      </c>
      <c r="F33" s="24"/>
      <c r="G33" s="24">
        <f>H33+I33</f>
        <v>0</v>
      </c>
      <c r="H33" s="24"/>
      <c r="I33" s="24"/>
      <c r="J33" s="24">
        <f>K33+L33</f>
        <v>0</v>
      </c>
      <c r="K33" s="24"/>
      <c r="L33" s="24"/>
    </row>
    <row r="34" spans="1:12" s="31" customFormat="1" ht="20.25" customHeight="1">
      <c r="A34" s="38" t="s">
        <v>121</v>
      </c>
      <c r="B34" s="39" t="s">
        <v>126</v>
      </c>
      <c r="C34" s="39"/>
      <c r="D34" s="24">
        <f t="shared" ref="D34:D91" si="8">E34+F34</f>
        <v>1725.4</v>
      </c>
      <c r="E34" s="24"/>
      <c r="F34" s="24">
        <v>1725.4</v>
      </c>
      <c r="G34" s="24">
        <f t="shared" ref="G34:G91" si="9">H34+I34</f>
        <v>1644.2</v>
      </c>
      <c r="H34" s="24"/>
      <c r="I34" s="24">
        <v>1644.2</v>
      </c>
      <c r="J34" s="24">
        <f t="shared" ref="J34:J91" si="10">K34+L34</f>
        <v>1850.8</v>
      </c>
      <c r="K34" s="24"/>
      <c r="L34" s="24">
        <v>1850.8</v>
      </c>
    </row>
    <row r="35" spans="1:12" s="31" customFormat="1" ht="30">
      <c r="A35" s="38" t="s">
        <v>123</v>
      </c>
      <c r="B35" s="39" t="s">
        <v>143</v>
      </c>
      <c r="C35" s="39"/>
      <c r="D35" s="24">
        <f t="shared" si="8"/>
        <v>4860</v>
      </c>
      <c r="E35" s="24">
        <v>4860</v>
      </c>
      <c r="F35" s="24"/>
      <c r="G35" s="24">
        <f t="shared" si="9"/>
        <v>4860</v>
      </c>
      <c r="H35" s="24">
        <v>4860</v>
      </c>
      <c r="I35" s="24"/>
      <c r="J35" s="24">
        <f t="shared" si="10"/>
        <v>4860</v>
      </c>
      <c r="K35" s="24">
        <v>4860</v>
      </c>
      <c r="L35" s="24"/>
    </row>
    <row r="36" spans="1:12" s="31" customFormat="1" ht="30">
      <c r="A36" s="38" t="s">
        <v>125</v>
      </c>
      <c r="B36" s="39" t="s">
        <v>141</v>
      </c>
      <c r="C36" s="39"/>
      <c r="D36" s="24">
        <f t="shared" si="8"/>
        <v>451.9</v>
      </c>
      <c r="E36" s="24">
        <v>451.9</v>
      </c>
      <c r="F36" s="24"/>
      <c r="G36" s="24">
        <f t="shared" si="9"/>
        <v>451.9</v>
      </c>
      <c r="H36" s="24">
        <v>451.9</v>
      </c>
      <c r="I36" s="24"/>
      <c r="J36" s="24">
        <f t="shared" si="10"/>
        <v>451.9</v>
      </c>
      <c r="K36" s="24">
        <v>451.9</v>
      </c>
      <c r="L36" s="24"/>
    </row>
    <row r="37" spans="1:12" s="31" customFormat="1" ht="30">
      <c r="A37" s="38" t="s">
        <v>127</v>
      </c>
      <c r="B37" s="39" t="s">
        <v>142</v>
      </c>
      <c r="C37" s="39"/>
      <c r="D37" s="24">
        <f t="shared" si="8"/>
        <v>22.4</v>
      </c>
      <c r="E37" s="24">
        <v>22.4</v>
      </c>
      <c r="F37" s="24"/>
      <c r="G37" s="24">
        <f t="shared" si="9"/>
        <v>1120.4000000000001</v>
      </c>
      <c r="H37" s="24"/>
      <c r="I37" s="24">
        <v>1120.4000000000001</v>
      </c>
      <c r="J37" s="24">
        <f t="shared" si="10"/>
        <v>0</v>
      </c>
      <c r="K37" s="24"/>
      <c r="L37" s="24"/>
    </row>
    <row r="38" spans="1:12" s="31" customFormat="1" ht="66" customHeight="1">
      <c r="A38" s="38" t="s">
        <v>139</v>
      </c>
      <c r="B38" s="39" t="s">
        <v>138</v>
      </c>
      <c r="C38" s="39"/>
      <c r="D38" s="24">
        <f t="shared" si="8"/>
        <v>4313.3999999999996</v>
      </c>
      <c r="E38" s="24">
        <v>215.7</v>
      </c>
      <c r="F38" s="24">
        <v>4097.7</v>
      </c>
      <c r="G38" s="24">
        <f t="shared" si="9"/>
        <v>4687.6000000000004</v>
      </c>
      <c r="H38" s="24">
        <v>234.4</v>
      </c>
      <c r="I38" s="24">
        <v>4453.2</v>
      </c>
      <c r="J38" s="24">
        <f t="shared" si="10"/>
        <v>4374.8999999999996</v>
      </c>
      <c r="K38" s="24">
        <v>218.7</v>
      </c>
      <c r="L38" s="24">
        <v>4156.2</v>
      </c>
    </row>
    <row r="39" spans="1:12" s="31" customFormat="1" ht="48" customHeight="1">
      <c r="A39" s="38" t="s">
        <v>140</v>
      </c>
      <c r="B39" s="39" t="s">
        <v>144</v>
      </c>
      <c r="C39" s="39"/>
      <c r="D39" s="24">
        <f t="shared" si="8"/>
        <v>575.70000000000005</v>
      </c>
      <c r="E39" s="24">
        <v>575.70000000000005</v>
      </c>
      <c r="F39" s="24"/>
      <c r="G39" s="24">
        <f t="shared" si="9"/>
        <v>0</v>
      </c>
      <c r="H39" s="24"/>
      <c r="I39" s="24"/>
      <c r="J39" s="24">
        <f t="shared" si="10"/>
        <v>0</v>
      </c>
      <c r="K39" s="24"/>
      <c r="L39" s="24"/>
    </row>
    <row r="40" spans="1:12" s="8" customFormat="1" ht="28.5">
      <c r="A40" s="55" t="s">
        <v>4</v>
      </c>
      <c r="B40" s="34" t="s">
        <v>5</v>
      </c>
      <c r="C40" s="34"/>
      <c r="D40" s="35">
        <f t="shared" si="8"/>
        <v>49949.9</v>
      </c>
      <c r="E40" s="35">
        <f>E41+E49</f>
        <v>49949.9</v>
      </c>
      <c r="F40" s="35">
        <f>F41+F49</f>
        <v>0</v>
      </c>
      <c r="G40" s="35">
        <f t="shared" si="9"/>
        <v>71429.2</v>
      </c>
      <c r="H40" s="35">
        <f>H41+H49</f>
        <v>71429.2</v>
      </c>
      <c r="I40" s="35">
        <f>I41+I49</f>
        <v>0</v>
      </c>
      <c r="J40" s="35">
        <f t="shared" si="10"/>
        <v>17479.400000000001</v>
      </c>
      <c r="K40" s="35">
        <f>K41+K49</f>
        <v>17479.400000000001</v>
      </c>
      <c r="L40" s="35">
        <f>L41+L49</f>
        <v>0</v>
      </c>
    </row>
    <row r="41" spans="1:12" s="8" customFormat="1" ht="28.5">
      <c r="A41" s="54" t="s">
        <v>7</v>
      </c>
      <c r="B41" s="32" t="s">
        <v>10</v>
      </c>
      <c r="C41" s="32"/>
      <c r="D41" s="33">
        <f t="shared" si="8"/>
        <v>28463.9</v>
      </c>
      <c r="E41" s="33">
        <f>E42+E46</f>
        <v>28463.9</v>
      </c>
      <c r="F41" s="33">
        <f>F42+F46</f>
        <v>0</v>
      </c>
      <c r="G41" s="33">
        <f t="shared" si="9"/>
        <v>19000</v>
      </c>
      <c r="H41" s="33">
        <f>H42+H46</f>
        <v>19000</v>
      </c>
      <c r="I41" s="33">
        <f>I42+I46</f>
        <v>0</v>
      </c>
      <c r="J41" s="33">
        <f t="shared" si="10"/>
        <v>9979.4</v>
      </c>
      <c r="K41" s="33">
        <f>K42+K46</f>
        <v>9979.4</v>
      </c>
      <c r="L41" s="33">
        <f>L42+L46</f>
        <v>0</v>
      </c>
    </row>
    <row r="42" spans="1:12" s="8" customFormat="1">
      <c r="A42" s="56" t="s">
        <v>19</v>
      </c>
      <c r="B42" s="41" t="s">
        <v>12</v>
      </c>
      <c r="C42" s="41"/>
      <c r="D42" s="42">
        <f t="shared" si="8"/>
        <v>11343.4</v>
      </c>
      <c r="E42" s="42">
        <f>E43+E44+E45</f>
        <v>11343.4</v>
      </c>
      <c r="F42" s="42">
        <f>F43+F44+F45</f>
        <v>0</v>
      </c>
      <c r="G42" s="42">
        <f t="shared" si="9"/>
        <v>19000</v>
      </c>
      <c r="H42" s="42">
        <f>H43+H44+H45</f>
        <v>19000</v>
      </c>
      <c r="I42" s="42">
        <f>I43+I44+I45</f>
        <v>0</v>
      </c>
      <c r="J42" s="42">
        <f t="shared" si="10"/>
        <v>9979.4</v>
      </c>
      <c r="K42" s="42">
        <f>K43+K44+K45</f>
        <v>9979.4</v>
      </c>
      <c r="L42" s="42">
        <f>L43+L44+L45</f>
        <v>0</v>
      </c>
    </row>
    <row r="43" spans="1:12" s="8" customFormat="1" ht="30">
      <c r="A43" s="56"/>
      <c r="B43" s="16" t="s">
        <v>79</v>
      </c>
      <c r="C43" s="16" t="s">
        <v>104</v>
      </c>
      <c r="D43" s="43">
        <f t="shared" si="8"/>
        <v>946.3</v>
      </c>
      <c r="E43" s="43">
        <v>946.3</v>
      </c>
      <c r="F43" s="43"/>
      <c r="G43" s="43">
        <f t="shared" si="9"/>
        <v>0</v>
      </c>
      <c r="H43" s="44"/>
      <c r="I43" s="43"/>
      <c r="J43" s="43">
        <f t="shared" si="10"/>
        <v>0</v>
      </c>
      <c r="K43" s="44"/>
      <c r="L43" s="43"/>
    </row>
    <row r="44" spans="1:12" s="8" customFormat="1" ht="45">
      <c r="A44" s="56"/>
      <c r="B44" s="16" t="s">
        <v>80</v>
      </c>
      <c r="C44" s="16" t="s">
        <v>106</v>
      </c>
      <c r="D44" s="43">
        <f t="shared" si="8"/>
        <v>3500.4</v>
      </c>
      <c r="E44" s="43">
        <v>3500.4</v>
      </c>
      <c r="F44" s="43"/>
      <c r="G44" s="43">
        <f t="shared" si="9"/>
        <v>10000</v>
      </c>
      <c r="H44" s="43">
        <v>10000</v>
      </c>
      <c r="I44" s="43"/>
      <c r="J44" s="43">
        <f t="shared" si="10"/>
        <v>9979.4</v>
      </c>
      <c r="K44" s="43">
        <v>9979.4</v>
      </c>
      <c r="L44" s="43"/>
    </row>
    <row r="45" spans="1:12" s="8" customFormat="1" ht="30">
      <c r="A45" s="56"/>
      <c r="B45" s="16" t="s">
        <v>81</v>
      </c>
      <c r="C45" s="16" t="s">
        <v>105</v>
      </c>
      <c r="D45" s="43">
        <f t="shared" si="8"/>
        <v>6896.7</v>
      </c>
      <c r="E45" s="43">
        <v>6896.7</v>
      </c>
      <c r="F45" s="43"/>
      <c r="G45" s="43">
        <f t="shared" si="9"/>
        <v>9000</v>
      </c>
      <c r="H45" s="43">
        <v>9000</v>
      </c>
      <c r="I45" s="43"/>
      <c r="J45" s="43">
        <f t="shared" si="10"/>
        <v>0</v>
      </c>
      <c r="K45" s="43"/>
      <c r="L45" s="43"/>
    </row>
    <row r="46" spans="1:12" s="8" customFormat="1">
      <c r="A46" s="56" t="s">
        <v>20</v>
      </c>
      <c r="B46" s="45" t="s">
        <v>13</v>
      </c>
      <c r="C46" s="46"/>
      <c r="D46" s="42">
        <f t="shared" si="8"/>
        <v>17120.5</v>
      </c>
      <c r="E46" s="47">
        <f>E47+E48</f>
        <v>17120.5</v>
      </c>
      <c r="F46" s="47">
        <f>F47+F48</f>
        <v>0</v>
      </c>
      <c r="G46" s="42">
        <f t="shared" si="9"/>
        <v>0</v>
      </c>
      <c r="H46" s="47">
        <f>H47+H48</f>
        <v>0</v>
      </c>
      <c r="I46" s="47">
        <f>I47+I48</f>
        <v>0</v>
      </c>
      <c r="J46" s="42">
        <f t="shared" si="10"/>
        <v>0</v>
      </c>
      <c r="K46" s="47">
        <f>K47+K48</f>
        <v>0</v>
      </c>
      <c r="L46" s="47">
        <f>L47+L48</f>
        <v>0</v>
      </c>
    </row>
    <row r="47" spans="1:12" s="8" customFormat="1" ht="30">
      <c r="A47" s="56"/>
      <c r="B47" s="16" t="s">
        <v>102</v>
      </c>
      <c r="C47" s="16" t="s">
        <v>105</v>
      </c>
      <c r="D47" s="43">
        <f t="shared" si="8"/>
        <v>4658.6000000000004</v>
      </c>
      <c r="E47" s="23">
        <v>4658.6000000000004</v>
      </c>
      <c r="F47" s="23"/>
      <c r="G47" s="43">
        <f t="shared" si="9"/>
        <v>0</v>
      </c>
      <c r="H47" s="23"/>
      <c r="I47" s="23"/>
      <c r="J47" s="43">
        <f t="shared" si="10"/>
        <v>0</v>
      </c>
      <c r="K47" s="23"/>
      <c r="L47" s="23"/>
    </row>
    <row r="48" spans="1:12" s="8" customFormat="1" ht="30">
      <c r="A48" s="56"/>
      <c r="B48" s="16" t="s">
        <v>103</v>
      </c>
      <c r="C48" s="16" t="s">
        <v>105</v>
      </c>
      <c r="D48" s="43">
        <f t="shared" si="8"/>
        <v>12461.9</v>
      </c>
      <c r="E48" s="23">
        <v>12461.9</v>
      </c>
      <c r="F48" s="23"/>
      <c r="G48" s="43">
        <f t="shared" si="9"/>
        <v>0</v>
      </c>
      <c r="H48" s="23"/>
      <c r="I48" s="23"/>
      <c r="J48" s="43">
        <f t="shared" si="10"/>
        <v>0</v>
      </c>
      <c r="K48" s="23"/>
      <c r="L48" s="23"/>
    </row>
    <row r="49" spans="1:12" s="8" customFormat="1" ht="42.75">
      <c r="A49" s="54" t="s">
        <v>8</v>
      </c>
      <c r="B49" s="32" t="s">
        <v>11</v>
      </c>
      <c r="C49" s="32"/>
      <c r="D49" s="33">
        <f t="shared" si="8"/>
        <v>21486</v>
      </c>
      <c r="E49" s="33">
        <f>E50+E62+E66</f>
        <v>21486</v>
      </c>
      <c r="F49" s="33">
        <f>F50+F62+F66</f>
        <v>0</v>
      </c>
      <c r="G49" s="33">
        <f t="shared" si="9"/>
        <v>52429.2</v>
      </c>
      <c r="H49" s="33">
        <f>H50+H62+H66</f>
        <v>52429.2</v>
      </c>
      <c r="I49" s="33">
        <f>I50+I62+I66</f>
        <v>0</v>
      </c>
      <c r="J49" s="33">
        <f t="shared" si="10"/>
        <v>7500</v>
      </c>
      <c r="K49" s="33">
        <f>K50+K62+K66</f>
        <v>7500</v>
      </c>
      <c r="L49" s="33">
        <f>L50+L62+L66</f>
        <v>0</v>
      </c>
    </row>
    <row r="50" spans="1:12" s="8" customFormat="1">
      <c r="A50" s="56" t="s">
        <v>14</v>
      </c>
      <c r="B50" s="41" t="s">
        <v>12</v>
      </c>
      <c r="C50" s="41"/>
      <c r="D50" s="42">
        <f t="shared" si="8"/>
        <v>5205</v>
      </c>
      <c r="E50" s="42">
        <f>E51+E52+E53+E54+E55+E56+E57+E58+E59+E60+E61</f>
        <v>5205</v>
      </c>
      <c r="F50" s="42">
        <f>F51+F52+F53+F54+F55+F56+F57+F58+F59+F60+F61</f>
        <v>0</v>
      </c>
      <c r="G50" s="42">
        <f t="shared" si="9"/>
        <v>25953.8</v>
      </c>
      <c r="H50" s="42">
        <f>H51+H52+H53+H54+H55+H56+H57+H58+H59+H60+H61</f>
        <v>25953.8</v>
      </c>
      <c r="I50" s="42">
        <f>I51+I52+I53+I54+I55+I56+I57+I58+I59+I60+I61</f>
        <v>0</v>
      </c>
      <c r="J50" s="42">
        <f t="shared" si="10"/>
        <v>7500</v>
      </c>
      <c r="K50" s="42">
        <f>K51+K52+K53+K54+K55+K56+K57+K58+K59+K60+K61</f>
        <v>7500</v>
      </c>
      <c r="L50" s="42">
        <f>L51+L52+L53+L54+L55+L56+L57+L58+L59+L60+L61</f>
        <v>0</v>
      </c>
    </row>
    <row r="51" spans="1:12" s="8" customFormat="1" ht="30">
      <c r="A51" s="57"/>
      <c r="B51" s="16" t="s">
        <v>88</v>
      </c>
      <c r="C51" s="16" t="s">
        <v>106</v>
      </c>
      <c r="D51" s="43">
        <f t="shared" si="8"/>
        <v>0</v>
      </c>
      <c r="E51" s="43"/>
      <c r="F51" s="43"/>
      <c r="G51" s="43">
        <f t="shared" si="9"/>
        <v>500</v>
      </c>
      <c r="H51" s="43">
        <v>500</v>
      </c>
      <c r="I51" s="43"/>
      <c r="J51" s="43">
        <f t="shared" si="10"/>
        <v>2500</v>
      </c>
      <c r="K51" s="43">
        <v>2500</v>
      </c>
      <c r="L51" s="43"/>
    </row>
    <row r="52" spans="1:12" s="8" customFormat="1" ht="30">
      <c r="A52" s="57"/>
      <c r="B52" s="16" t="s">
        <v>89</v>
      </c>
      <c r="C52" s="16" t="s">
        <v>106</v>
      </c>
      <c r="D52" s="43">
        <f t="shared" si="8"/>
        <v>0</v>
      </c>
      <c r="E52" s="43"/>
      <c r="F52" s="43"/>
      <c r="G52" s="43">
        <f t="shared" si="9"/>
        <v>500</v>
      </c>
      <c r="H52" s="43">
        <v>500</v>
      </c>
      <c r="I52" s="43"/>
      <c r="J52" s="43">
        <f t="shared" si="10"/>
        <v>2500</v>
      </c>
      <c r="K52" s="43">
        <v>2500</v>
      </c>
      <c r="L52" s="43"/>
    </row>
    <row r="53" spans="1:12" s="8" customFormat="1" ht="30">
      <c r="A53" s="57"/>
      <c r="B53" s="16" t="s">
        <v>90</v>
      </c>
      <c r="C53" s="16" t="s">
        <v>106</v>
      </c>
      <c r="D53" s="43">
        <f t="shared" si="8"/>
        <v>500</v>
      </c>
      <c r="E53" s="43">
        <v>500</v>
      </c>
      <c r="F53" s="43"/>
      <c r="G53" s="43">
        <f t="shared" si="9"/>
        <v>2500</v>
      </c>
      <c r="H53" s="43">
        <v>2500</v>
      </c>
      <c r="I53" s="43"/>
      <c r="J53" s="43">
        <f t="shared" si="10"/>
        <v>0</v>
      </c>
      <c r="K53" s="43"/>
      <c r="L53" s="43"/>
    </row>
    <row r="54" spans="1:12" s="8" customFormat="1" ht="30">
      <c r="A54" s="57"/>
      <c r="B54" s="16" t="s">
        <v>91</v>
      </c>
      <c r="C54" s="16" t="s">
        <v>106</v>
      </c>
      <c r="D54" s="43">
        <f t="shared" si="8"/>
        <v>800</v>
      </c>
      <c r="E54" s="43">
        <v>800</v>
      </c>
      <c r="F54" s="43"/>
      <c r="G54" s="43">
        <f t="shared" si="9"/>
        <v>2200</v>
      </c>
      <c r="H54" s="43">
        <v>2200</v>
      </c>
      <c r="I54" s="43"/>
      <c r="J54" s="43">
        <f t="shared" si="10"/>
        <v>0</v>
      </c>
      <c r="K54" s="43"/>
      <c r="L54" s="43"/>
    </row>
    <row r="55" spans="1:12" s="8" customFormat="1" ht="45">
      <c r="A55" s="57"/>
      <c r="B55" s="16" t="s">
        <v>92</v>
      </c>
      <c r="C55" s="16" t="s">
        <v>106</v>
      </c>
      <c r="D55" s="43">
        <f t="shared" si="8"/>
        <v>500</v>
      </c>
      <c r="E55" s="43">
        <v>500</v>
      </c>
      <c r="F55" s="43"/>
      <c r="G55" s="43">
        <f t="shared" si="9"/>
        <v>5453.8</v>
      </c>
      <c r="H55" s="43">
        <v>5453.8</v>
      </c>
      <c r="I55" s="43"/>
      <c r="J55" s="43">
        <f t="shared" si="10"/>
        <v>0</v>
      </c>
      <c r="K55" s="43"/>
      <c r="L55" s="43"/>
    </row>
    <row r="56" spans="1:12" s="8" customFormat="1" ht="30">
      <c r="A56" s="57"/>
      <c r="B56" s="16" t="s">
        <v>93</v>
      </c>
      <c r="C56" s="16" t="s">
        <v>106</v>
      </c>
      <c r="D56" s="43">
        <f t="shared" si="8"/>
        <v>476.9</v>
      </c>
      <c r="E56" s="43">
        <v>476.9</v>
      </c>
      <c r="F56" s="43"/>
      <c r="G56" s="43">
        <f t="shared" si="9"/>
        <v>2500</v>
      </c>
      <c r="H56" s="43">
        <v>2500</v>
      </c>
      <c r="I56" s="43"/>
      <c r="J56" s="43">
        <f t="shared" si="10"/>
        <v>0</v>
      </c>
      <c r="K56" s="43"/>
      <c r="L56" s="43"/>
    </row>
    <row r="57" spans="1:12" s="8" customFormat="1" ht="30">
      <c r="A57" s="57"/>
      <c r="B57" s="16" t="s">
        <v>94</v>
      </c>
      <c r="C57" s="16" t="s">
        <v>106</v>
      </c>
      <c r="D57" s="43">
        <f t="shared" si="8"/>
        <v>798.9</v>
      </c>
      <c r="E57" s="43">
        <v>798.9</v>
      </c>
      <c r="F57" s="43"/>
      <c r="G57" s="43">
        <f t="shared" si="9"/>
        <v>3700</v>
      </c>
      <c r="H57" s="43">
        <v>3700</v>
      </c>
      <c r="I57" s="43"/>
      <c r="J57" s="43">
        <f t="shared" si="10"/>
        <v>0</v>
      </c>
      <c r="K57" s="43"/>
      <c r="L57" s="43"/>
    </row>
    <row r="58" spans="1:12" s="8" customFormat="1" ht="30">
      <c r="A58" s="57"/>
      <c r="B58" s="16" t="s">
        <v>95</v>
      </c>
      <c r="C58" s="16" t="s">
        <v>106</v>
      </c>
      <c r="D58" s="43">
        <f t="shared" si="8"/>
        <v>778.6</v>
      </c>
      <c r="E58" s="43">
        <v>778.6</v>
      </c>
      <c r="F58" s="43"/>
      <c r="G58" s="43">
        <f t="shared" si="9"/>
        <v>2200</v>
      </c>
      <c r="H58" s="43">
        <v>2200</v>
      </c>
      <c r="I58" s="43"/>
      <c r="J58" s="43">
        <f t="shared" si="10"/>
        <v>0</v>
      </c>
      <c r="K58" s="43"/>
      <c r="L58" s="43"/>
    </row>
    <row r="59" spans="1:12" s="8" customFormat="1" ht="30">
      <c r="A59" s="57"/>
      <c r="B59" s="16" t="s">
        <v>96</v>
      </c>
      <c r="C59" s="16" t="s">
        <v>106</v>
      </c>
      <c r="D59" s="43">
        <f t="shared" si="8"/>
        <v>666.8</v>
      </c>
      <c r="E59" s="43">
        <v>666.8</v>
      </c>
      <c r="F59" s="43"/>
      <c r="G59" s="43">
        <f t="shared" si="9"/>
        <v>2200</v>
      </c>
      <c r="H59" s="43">
        <v>2200</v>
      </c>
      <c r="I59" s="43"/>
      <c r="J59" s="43">
        <f t="shared" si="10"/>
        <v>0</v>
      </c>
      <c r="K59" s="43"/>
      <c r="L59" s="43"/>
    </row>
    <row r="60" spans="1:12" s="8" customFormat="1" ht="30">
      <c r="A60" s="57"/>
      <c r="B60" s="16" t="s">
        <v>97</v>
      </c>
      <c r="C60" s="16" t="s">
        <v>106</v>
      </c>
      <c r="D60" s="43">
        <f t="shared" si="8"/>
        <v>683.8</v>
      </c>
      <c r="E60" s="43">
        <v>683.8</v>
      </c>
      <c r="F60" s="43"/>
      <c r="G60" s="43">
        <f t="shared" si="9"/>
        <v>3700</v>
      </c>
      <c r="H60" s="43">
        <v>3700</v>
      </c>
      <c r="I60" s="43"/>
      <c r="J60" s="43">
        <f t="shared" si="10"/>
        <v>0</v>
      </c>
      <c r="K60" s="43"/>
      <c r="L60" s="43"/>
    </row>
    <row r="61" spans="1:12" s="8" customFormat="1" ht="30">
      <c r="A61" s="57"/>
      <c r="B61" s="16" t="s">
        <v>98</v>
      </c>
      <c r="C61" s="16" t="s">
        <v>106</v>
      </c>
      <c r="D61" s="43">
        <f t="shared" si="8"/>
        <v>0</v>
      </c>
      <c r="E61" s="43"/>
      <c r="F61" s="43"/>
      <c r="G61" s="43">
        <f t="shared" si="9"/>
        <v>500</v>
      </c>
      <c r="H61" s="43">
        <v>500</v>
      </c>
      <c r="I61" s="43"/>
      <c r="J61" s="43">
        <f t="shared" si="10"/>
        <v>2500</v>
      </c>
      <c r="K61" s="43">
        <v>2500</v>
      </c>
      <c r="L61" s="43"/>
    </row>
    <row r="62" spans="1:12" s="8" customFormat="1">
      <c r="A62" s="56" t="s">
        <v>15</v>
      </c>
      <c r="B62" s="45" t="s">
        <v>17</v>
      </c>
      <c r="C62" s="45"/>
      <c r="D62" s="42">
        <f t="shared" si="8"/>
        <v>4568</v>
      </c>
      <c r="E62" s="48">
        <f>E63+E64+E65</f>
        <v>4568</v>
      </c>
      <c r="F62" s="48">
        <f>F63+F64+F65</f>
        <v>0</v>
      </c>
      <c r="G62" s="42">
        <f t="shared" si="9"/>
        <v>7828.2</v>
      </c>
      <c r="H62" s="48">
        <f>H63+H64+H65</f>
        <v>7828.2</v>
      </c>
      <c r="I62" s="48">
        <f>I63+I64+I65</f>
        <v>0</v>
      </c>
      <c r="J62" s="42">
        <f t="shared" si="10"/>
        <v>0</v>
      </c>
      <c r="K62" s="47">
        <f>K63+K64+K65</f>
        <v>0</v>
      </c>
      <c r="L62" s="47">
        <f>L63+L64+L65</f>
        <v>0</v>
      </c>
    </row>
    <row r="63" spans="1:12" s="8" customFormat="1" ht="30">
      <c r="A63" s="56"/>
      <c r="B63" s="16" t="s">
        <v>99</v>
      </c>
      <c r="C63" s="16" t="s">
        <v>107</v>
      </c>
      <c r="D63" s="43">
        <f t="shared" si="8"/>
        <v>3419.3</v>
      </c>
      <c r="E63" s="23">
        <v>3419.3</v>
      </c>
      <c r="F63" s="23"/>
      <c r="G63" s="43">
        <f t="shared" si="9"/>
        <v>0</v>
      </c>
      <c r="H63" s="23"/>
      <c r="I63" s="23"/>
      <c r="J63" s="43">
        <f t="shared" si="10"/>
        <v>0</v>
      </c>
      <c r="K63" s="23"/>
      <c r="L63" s="23"/>
    </row>
    <row r="64" spans="1:12" s="8" customFormat="1" ht="30">
      <c r="A64" s="56"/>
      <c r="B64" s="16" t="s">
        <v>100</v>
      </c>
      <c r="C64" s="16" t="s">
        <v>106</v>
      </c>
      <c r="D64" s="43">
        <f t="shared" si="8"/>
        <v>671.8</v>
      </c>
      <c r="E64" s="23">
        <v>671.8</v>
      </c>
      <c r="F64" s="23"/>
      <c r="G64" s="43">
        <f t="shared" si="9"/>
        <v>5328.2</v>
      </c>
      <c r="H64" s="23">
        <v>5328.2</v>
      </c>
      <c r="I64" s="23"/>
      <c r="J64" s="43">
        <f t="shared" si="10"/>
        <v>0</v>
      </c>
      <c r="K64" s="23"/>
      <c r="L64" s="23"/>
    </row>
    <row r="65" spans="1:12" s="8" customFormat="1" ht="30">
      <c r="A65" s="56"/>
      <c r="B65" s="16" t="s">
        <v>101</v>
      </c>
      <c r="C65" s="16" t="s">
        <v>106</v>
      </c>
      <c r="D65" s="43">
        <f t="shared" si="8"/>
        <v>476.9</v>
      </c>
      <c r="E65" s="23">
        <v>476.9</v>
      </c>
      <c r="F65" s="23"/>
      <c r="G65" s="43">
        <f t="shared" si="9"/>
        <v>2500</v>
      </c>
      <c r="H65" s="23">
        <v>2500</v>
      </c>
      <c r="I65" s="23"/>
      <c r="J65" s="43">
        <f t="shared" si="10"/>
        <v>0</v>
      </c>
      <c r="K65" s="23"/>
      <c r="L65" s="23"/>
    </row>
    <row r="66" spans="1:12" s="9" customFormat="1" ht="14.25">
      <c r="A66" s="56" t="s">
        <v>16</v>
      </c>
      <c r="B66" s="45" t="s">
        <v>18</v>
      </c>
      <c r="C66" s="46"/>
      <c r="D66" s="42">
        <f t="shared" si="8"/>
        <v>11713</v>
      </c>
      <c r="E66" s="47">
        <f>E67+E68+E69+E70+E71+E72</f>
        <v>11713</v>
      </c>
      <c r="F66" s="47">
        <f>F67+F68+F69+F70+F71+F72</f>
        <v>0</v>
      </c>
      <c r="G66" s="42">
        <f t="shared" si="9"/>
        <v>18647.2</v>
      </c>
      <c r="H66" s="47">
        <f>H67+H68+H69+H70+H71+H72</f>
        <v>18647.2</v>
      </c>
      <c r="I66" s="47">
        <f>I67+I68+I69+I70+I71+I72</f>
        <v>0</v>
      </c>
      <c r="J66" s="42">
        <f t="shared" si="10"/>
        <v>0</v>
      </c>
      <c r="K66" s="47">
        <f>K67+K68+K69+K70+K71+K72</f>
        <v>0</v>
      </c>
      <c r="L66" s="47">
        <f>L67+L68+L69+L70+L71+L72</f>
        <v>0</v>
      </c>
    </row>
    <row r="67" spans="1:12" s="9" customFormat="1" ht="81.75" customHeight="1">
      <c r="A67" s="56"/>
      <c r="B67" s="16" t="s">
        <v>82</v>
      </c>
      <c r="C67" s="16" t="s">
        <v>105</v>
      </c>
      <c r="D67" s="43">
        <f t="shared" si="8"/>
        <v>582.9</v>
      </c>
      <c r="E67" s="23">
        <v>582.9</v>
      </c>
      <c r="F67" s="23"/>
      <c r="G67" s="43">
        <f t="shared" si="9"/>
        <v>7517.1</v>
      </c>
      <c r="H67" s="23">
        <v>7517.1</v>
      </c>
      <c r="I67" s="23"/>
      <c r="J67" s="43">
        <f t="shared" si="10"/>
        <v>0</v>
      </c>
      <c r="K67" s="23"/>
      <c r="L67" s="23"/>
    </row>
    <row r="68" spans="1:12" s="9" customFormat="1" ht="30">
      <c r="A68" s="56"/>
      <c r="B68" s="16" t="s">
        <v>83</v>
      </c>
      <c r="C68" s="16" t="s">
        <v>105</v>
      </c>
      <c r="D68" s="43">
        <f t="shared" si="8"/>
        <v>1835.1</v>
      </c>
      <c r="E68" s="23">
        <v>1835.1</v>
      </c>
      <c r="F68" s="23"/>
      <c r="G68" s="43">
        <f t="shared" si="9"/>
        <v>1835.1</v>
      </c>
      <c r="H68" s="23">
        <v>1835.1</v>
      </c>
      <c r="I68" s="23"/>
      <c r="J68" s="43">
        <f t="shared" si="10"/>
        <v>0</v>
      </c>
      <c r="K68" s="23"/>
      <c r="L68" s="23"/>
    </row>
    <row r="69" spans="1:12" s="9" customFormat="1" ht="30">
      <c r="A69" s="56"/>
      <c r="B69" s="16" t="s">
        <v>84</v>
      </c>
      <c r="C69" s="16" t="s">
        <v>105</v>
      </c>
      <c r="D69" s="43">
        <f t="shared" si="8"/>
        <v>2469.8000000000002</v>
      </c>
      <c r="E69" s="23">
        <v>2469.8000000000002</v>
      </c>
      <c r="F69" s="23"/>
      <c r="G69" s="43">
        <f t="shared" si="9"/>
        <v>2469.8000000000002</v>
      </c>
      <c r="H69" s="23">
        <v>2469.8000000000002</v>
      </c>
      <c r="I69" s="23"/>
      <c r="J69" s="43">
        <f t="shared" si="10"/>
        <v>0</v>
      </c>
      <c r="K69" s="23"/>
      <c r="L69" s="23"/>
    </row>
    <row r="70" spans="1:12" s="9" customFormat="1" ht="30">
      <c r="A70" s="56"/>
      <c r="B70" s="16" t="s">
        <v>85</v>
      </c>
      <c r="C70" s="16" t="s">
        <v>105</v>
      </c>
      <c r="D70" s="43">
        <f t="shared" si="8"/>
        <v>3886.8</v>
      </c>
      <c r="E70" s="23">
        <v>3886.8</v>
      </c>
      <c r="F70" s="23"/>
      <c r="G70" s="43">
        <f t="shared" si="9"/>
        <v>3886.8</v>
      </c>
      <c r="H70" s="23">
        <v>3886.8</v>
      </c>
      <c r="I70" s="23"/>
      <c r="J70" s="43">
        <f t="shared" si="10"/>
        <v>0</v>
      </c>
      <c r="K70" s="23"/>
      <c r="L70" s="23"/>
    </row>
    <row r="71" spans="1:12" s="9" customFormat="1" ht="30">
      <c r="A71" s="56"/>
      <c r="B71" s="16" t="s">
        <v>86</v>
      </c>
      <c r="C71" s="16" t="s">
        <v>105</v>
      </c>
      <c r="D71" s="43">
        <f t="shared" si="8"/>
        <v>2194.3000000000002</v>
      </c>
      <c r="E71" s="23">
        <v>2194.3000000000002</v>
      </c>
      <c r="F71" s="23"/>
      <c r="G71" s="43">
        <f t="shared" si="9"/>
        <v>2194.3000000000002</v>
      </c>
      <c r="H71" s="23">
        <v>2194.3000000000002</v>
      </c>
      <c r="I71" s="23"/>
      <c r="J71" s="43">
        <f t="shared" si="10"/>
        <v>0</v>
      </c>
      <c r="K71" s="23"/>
      <c r="L71" s="23"/>
    </row>
    <row r="72" spans="1:12" s="9" customFormat="1" ht="30">
      <c r="A72" s="56"/>
      <c r="B72" s="16" t="s">
        <v>87</v>
      </c>
      <c r="C72" s="16" t="s">
        <v>105</v>
      </c>
      <c r="D72" s="43">
        <f t="shared" si="8"/>
        <v>744.1</v>
      </c>
      <c r="E72" s="23">
        <v>744.1</v>
      </c>
      <c r="F72" s="23"/>
      <c r="G72" s="43">
        <f t="shared" si="9"/>
        <v>744.1</v>
      </c>
      <c r="H72" s="23">
        <v>744.1</v>
      </c>
      <c r="I72" s="23"/>
      <c r="J72" s="43">
        <f t="shared" si="10"/>
        <v>0</v>
      </c>
      <c r="K72" s="23"/>
      <c r="L72" s="23"/>
    </row>
    <row r="73" spans="1:12" s="8" customFormat="1" ht="42.75">
      <c r="A73" s="55" t="s">
        <v>6</v>
      </c>
      <c r="B73" s="34" t="s">
        <v>23</v>
      </c>
      <c r="C73" s="34"/>
      <c r="D73" s="35">
        <f t="shared" si="8"/>
        <v>16449.3</v>
      </c>
      <c r="E73" s="35">
        <f>E74+E75+E76+E77+E78+E79+E80+E81+E82+E83</f>
        <v>10449.299999999999</v>
      </c>
      <c r="F73" s="35">
        <f>F74+F75+F76+F77+F78+F79+F80+F81+F82+F83</f>
        <v>6000</v>
      </c>
      <c r="G73" s="35">
        <f t="shared" si="9"/>
        <v>0</v>
      </c>
      <c r="H73" s="35">
        <f>H74+H75+H76+H77+H78+H79+H80+H81+H82+H83</f>
        <v>0</v>
      </c>
      <c r="I73" s="35">
        <f t="shared" ref="I73:L73" si="11">I74+I75+I76+I77+I78+I79+I80+I81+I82+I83</f>
        <v>0</v>
      </c>
      <c r="J73" s="35">
        <f t="shared" si="10"/>
        <v>0</v>
      </c>
      <c r="K73" s="35">
        <f t="shared" si="11"/>
        <v>0</v>
      </c>
      <c r="L73" s="35">
        <f t="shared" si="11"/>
        <v>0</v>
      </c>
    </row>
    <row r="74" spans="1:12" s="8" customFormat="1" ht="30">
      <c r="A74" s="56"/>
      <c r="B74" s="20" t="s">
        <v>63</v>
      </c>
      <c r="C74" s="16" t="s">
        <v>51</v>
      </c>
      <c r="D74" s="17">
        <f t="shared" si="8"/>
        <v>1145.2</v>
      </c>
      <c r="E74" s="14">
        <v>1145.2</v>
      </c>
      <c r="F74" s="17"/>
      <c r="G74" s="17">
        <f t="shared" si="9"/>
        <v>0</v>
      </c>
      <c r="H74" s="17"/>
      <c r="I74" s="17"/>
      <c r="J74" s="17">
        <f t="shared" si="10"/>
        <v>0</v>
      </c>
      <c r="K74" s="17"/>
      <c r="L74" s="17"/>
    </row>
    <row r="75" spans="1:12" s="8" customFormat="1" ht="30">
      <c r="A75" s="56"/>
      <c r="B75" s="20" t="s">
        <v>64</v>
      </c>
      <c r="C75" s="16" t="s">
        <v>53</v>
      </c>
      <c r="D75" s="17">
        <f t="shared" si="8"/>
        <v>288.3</v>
      </c>
      <c r="E75" s="14">
        <v>288.3</v>
      </c>
      <c r="F75" s="17"/>
      <c r="G75" s="17">
        <f t="shared" si="9"/>
        <v>0</v>
      </c>
      <c r="H75" s="17"/>
      <c r="I75" s="17"/>
      <c r="J75" s="17">
        <f t="shared" si="10"/>
        <v>0</v>
      </c>
      <c r="K75" s="17"/>
      <c r="L75" s="17"/>
    </row>
    <row r="76" spans="1:12" s="8" customFormat="1" ht="30">
      <c r="A76" s="56"/>
      <c r="B76" s="20" t="s">
        <v>52</v>
      </c>
      <c r="C76" s="16" t="s">
        <v>54</v>
      </c>
      <c r="D76" s="17">
        <f t="shared" si="8"/>
        <v>1270.8</v>
      </c>
      <c r="E76" s="14">
        <v>1270.8</v>
      </c>
      <c r="F76" s="17"/>
      <c r="G76" s="17">
        <f t="shared" si="9"/>
        <v>0</v>
      </c>
      <c r="H76" s="17"/>
      <c r="I76" s="17"/>
      <c r="J76" s="17">
        <f t="shared" si="10"/>
        <v>0</v>
      </c>
      <c r="K76" s="17"/>
      <c r="L76" s="17"/>
    </row>
    <row r="77" spans="1:12" s="8" customFormat="1" ht="30">
      <c r="A77" s="56"/>
      <c r="B77" s="20" t="s">
        <v>46</v>
      </c>
      <c r="C77" s="16" t="s">
        <v>55</v>
      </c>
      <c r="D77" s="17">
        <f t="shared" si="8"/>
        <v>362.3</v>
      </c>
      <c r="E77" s="14">
        <v>362.3</v>
      </c>
      <c r="F77" s="17"/>
      <c r="G77" s="17">
        <f t="shared" si="9"/>
        <v>0</v>
      </c>
      <c r="H77" s="17"/>
      <c r="I77" s="17"/>
      <c r="J77" s="17">
        <f t="shared" si="10"/>
        <v>0</v>
      </c>
      <c r="K77" s="17"/>
      <c r="L77" s="17"/>
    </row>
    <row r="78" spans="1:12" s="8" customFormat="1" ht="30">
      <c r="A78" s="56"/>
      <c r="B78" s="20" t="s">
        <v>56</v>
      </c>
      <c r="C78" s="16" t="s">
        <v>58</v>
      </c>
      <c r="D78" s="17">
        <f t="shared" si="8"/>
        <v>3806.4</v>
      </c>
      <c r="E78" s="14">
        <v>3806.4</v>
      </c>
      <c r="F78" s="17"/>
      <c r="G78" s="17">
        <f t="shared" si="9"/>
        <v>0</v>
      </c>
      <c r="H78" s="17"/>
      <c r="I78" s="17"/>
      <c r="J78" s="17">
        <f t="shared" si="10"/>
        <v>0</v>
      </c>
      <c r="K78" s="17"/>
      <c r="L78" s="17"/>
    </row>
    <row r="79" spans="1:12" s="8" customFormat="1" ht="30">
      <c r="A79" s="56"/>
      <c r="B79" s="20" t="s">
        <v>47</v>
      </c>
      <c r="C79" s="16" t="s">
        <v>58</v>
      </c>
      <c r="D79" s="17">
        <f t="shared" si="8"/>
        <v>941.7</v>
      </c>
      <c r="E79" s="14">
        <v>941.7</v>
      </c>
      <c r="F79" s="17"/>
      <c r="G79" s="17">
        <f t="shared" si="9"/>
        <v>0</v>
      </c>
      <c r="H79" s="17"/>
      <c r="I79" s="17"/>
      <c r="J79" s="17">
        <f t="shared" si="10"/>
        <v>0</v>
      </c>
      <c r="K79" s="17"/>
      <c r="L79" s="17"/>
    </row>
    <row r="80" spans="1:12" s="8" customFormat="1" ht="30">
      <c r="A80" s="56"/>
      <c r="B80" s="20" t="s">
        <v>48</v>
      </c>
      <c r="C80" s="16" t="s">
        <v>58</v>
      </c>
      <c r="D80" s="17">
        <f t="shared" si="8"/>
        <v>478</v>
      </c>
      <c r="E80" s="14">
        <v>478</v>
      </c>
      <c r="F80" s="17"/>
      <c r="G80" s="17">
        <f t="shared" si="9"/>
        <v>0</v>
      </c>
      <c r="H80" s="17"/>
      <c r="I80" s="17"/>
      <c r="J80" s="17">
        <f t="shared" si="10"/>
        <v>0</v>
      </c>
      <c r="K80" s="17"/>
      <c r="L80" s="17"/>
    </row>
    <row r="81" spans="1:12" s="8" customFormat="1" ht="30">
      <c r="A81" s="56"/>
      <c r="B81" s="20" t="s">
        <v>49</v>
      </c>
      <c r="C81" s="16" t="s">
        <v>59</v>
      </c>
      <c r="D81" s="17">
        <f t="shared" si="8"/>
        <v>1500</v>
      </c>
      <c r="E81" s="14">
        <v>1500</v>
      </c>
      <c r="F81" s="17"/>
      <c r="G81" s="17">
        <f t="shared" si="9"/>
        <v>0</v>
      </c>
      <c r="H81" s="17"/>
      <c r="I81" s="17"/>
      <c r="J81" s="17">
        <f t="shared" si="10"/>
        <v>0</v>
      </c>
      <c r="K81" s="17"/>
      <c r="L81" s="17"/>
    </row>
    <row r="82" spans="1:12" s="8" customFormat="1" ht="30">
      <c r="A82" s="38"/>
      <c r="B82" s="20" t="s">
        <v>50</v>
      </c>
      <c r="C82" s="21" t="s">
        <v>59</v>
      </c>
      <c r="D82" s="18">
        <f t="shared" si="8"/>
        <v>656.6</v>
      </c>
      <c r="E82" s="19">
        <v>656.6</v>
      </c>
      <c r="F82" s="18"/>
      <c r="G82" s="18">
        <f t="shared" si="9"/>
        <v>0</v>
      </c>
      <c r="H82" s="24"/>
      <c r="I82" s="24"/>
      <c r="J82" s="18">
        <f t="shared" si="10"/>
        <v>0</v>
      </c>
      <c r="K82" s="24"/>
      <c r="L82" s="24"/>
    </row>
    <row r="83" spans="1:12" s="8" customFormat="1" ht="60">
      <c r="A83" s="38"/>
      <c r="B83" s="20" t="s">
        <v>57</v>
      </c>
      <c r="C83" s="40" t="s">
        <v>65</v>
      </c>
      <c r="D83" s="23">
        <f t="shared" si="8"/>
        <v>6000</v>
      </c>
      <c r="E83" s="59"/>
      <c r="F83" s="23">
        <v>6000</v>
      </c>
      <c r="G83" s="23">
        <f t="shared" si="9"/>
        <v>0</v>
      </c>
      <c r="H83" s="24"/>
      <c r="I83" s="24"/>
      <c r="J83" s="23">
        <f t="shared" si="10"/>
        <v>0</v>
      </c>
      <c r="K83" s="24"/>
      <c r="L83" s="24"/>
    </row>
    <row r="84" spans="1:12" s="8" customFormat="1" ht="42.75" customHeight="1">
      <c r="A84" s="55" t="s">
        <v>22</v>
      </c>
      <c r="B84" s="34" t="s">
        <v>29</v>
      </c>
      <c r="C84" s="34"/>
      <c r="D84" s="35">
        <f t="shared" si="8"/>
        <v>350</v>
      </c>
      <c r="E84" s="35">
        <f>E85+E86</f>
        <v>350</v>
      </c>
      <c r="F84" s="35"/>
      <c r="G84" s="35">
        <f t="shared" si="9"/>
        <v>350</v>
      </c>
      <c r="H84" s="35">
        <f>H85+H86</f>
        <v>350</v>
      </c>
      <c r="I84" s="35">
        <f>I85+I86</f>
        <v>0</v>
      </c>
      <c r="J84" s="35">
        <f t="shared" si="10"/>
        <v>350</v>
      </c>
      <c r="K84" s="35">
        <f>K85+K86</f>
        <v>350</v>
      </c>
      <c r="L84" s="35"/>
    </row>
    <row r="85" spans="1:12" s="8" customFormat="1" ht="30">
      <c r="A85" s="38"/>
      <c r="B85" s="22" t="s">
        <v>60</v>
      </c>
      <c r="C85" s="28" t="s">
        <v>61</v>
      </c>
      <c r="D85" s="23">
        <f t="shared" si="8"/>
        <v>200</v>
      </c>
      <c r="E85" s="23">
        <v>200</v>
      </c>
      <c r="F85" s="23"/>
      <c r="G85" s="23">
        <f t="shared" si="9"/>
        <v>200</v>
      </c>
      <c r="H85" s="23">
        <v>200</v>
      </c>
      <c r="I85" s="23"/>
      <c r="J85" s="23">
        <f t="shared" si="10"/>
        <v>200</v>
      </c>
      <c r="K85" s="23">
        <v>200</v>
      </c>
      <c r="L85" s="23"/>
    </row>
    <row r="86" spans="1:12" s="8" customFormat="1" ht="54.75" customHeight="1">
      <c r="A86" s="38"/>
      <c r="B86" s="22" t="s">
        <v>62</v>
      </c>
      <c r="C86" s="28" t="s">
        <v>61</v>
      </c>
      <c r="D86" s="23">
        <f t="shared" si="8"/>
        <v>150</v>
      </c>
      <c r="E86" s="23">
        <v>150</v>
      </c>
      <c r="F86" s="23"/>
      <c r="G86" s="23">
        <f t="shared" si="9"/>
        <v>150</v>
      </c>
      <c r="H86" s="23">
        <v>150</v>
      </c>
      <c r="I86" s="23"/>
      <c r="J86" s="23">
        <f t="shared" si="10"/>
        <v>150</v>
      </c>
      <c r="K86" s="23">
        <v>150</v>
      </c>
      <c r="L86" s="23"/>
    </row>
    <row r="87" spans="1:12" s="8" customFormat="1" ht="51" customHeight="1">
      <c r="A87" s="55" t="s">
        <v>24</v>
      </c>
      <c r="B87" s="49" t="s">
        <v>31</v>
      </c>
      <c r="C87" s="49"/>
      <c r="D87" s="50">
        <f t="shared" si="8"/>
        <v>9512</v>
      </c>
      <c r="E87" s="50">
        <f>E88+E92+E93+E94+E95+E96+E89+E90+E97+E91+E98+E99</f>
        <v>9512</v>
      </c>
      <c r="F87" s="50">
        <f>F88+F92+F93+F94+F95+F96+F89+F90+F97+F91+F98+F99</f>
        <v>0</v>
      </c>
      <c r="G87" s="50">
        <f t="shared" si="9"/>
        <v>5532.6</v>
      </c>
      <c r="H87" s="50">
        <f>H88+H92+H93+H94+H95+H96+H89+H90+H97+H91+H98+H99</f>
        <v>5532.6</v>
      </c>
      <c r="I87" s="50">
        <f>I88+I92+I93+I94+I95+I96+I89+I90+I97+I91+I98+I99</f>
        <v>0</v>
      </c>
      <c r="J87" s="50">
        <f t="shared" si="10"/>
        <v>5299.8</v>
      </c>
      <c r="K87" s="50">
        <f>K88+K92+K93+K94+K95+K96+K89+K90+K97+K91+K98+K99</f>
        <v>5299.8</v>
      </c>
      <c r="L87" s="50">
        <f>L88+L92+L93+L94+L95+L96+L89+L90+L97+L91+L98+L99</f>
        <v>0</v>
      </c>
    </row>
    <row r="88" spans="1:12" s="8" customFormat="1">
      <c r="A88" s="58"/>
      <c r="B88" s="25" t="s">
        <v>43</v>
      </c>
      <c r="C88" s="26" t="s">
        <v>35</v>
      </c>
      <c r="D88" s="23">
        <f t="shared" si="8"/>
        <v>1478.5</v>
      </c>
      <c r="E88" s="27">
        <v>1478.5</v>
      </c>
      <c r="F88" s="27"/>
      <c r="G88" s="23">
        <f t="shared" si="9"/>
        <v>490.8</v>
      </c>
      <c r="H88" s="27">
        <v>490.8</v>
      </c>
      <c r="I88" s="27"/>
      <c r="J88" s="23">
        <f t="shared" si="10"/>
        <v>799.6</v>
      </c>
      <c r="K88" s="27">
        <v>799.6</v>
      </c>
      <c r="L88" s="27"/>
    </row>
    <row r="89" spans="1:12" s="8" customFormat="1" ht="30">
      <c r="A89" s="38"/>
      <c r="B89" s="22" t="s">
        <v>175</v>
      </c>
      <c r="C89" s="22" t="s">
        <v>67</v>
      </c>
      <c r="D89" s="23">
        <f t="shared" si="8"/>
        <v>0</v>
      </c>
      <c r="E89" s="23"/>
      <c r="F89" s="23"/>
      <c r="G89" s="23">
        <f t="shared" si="9"/>
        <v>4066.8</v>
      </c>
      <c r="H89" s="23">
        <v>4066.8</v>
      </c>
      <c r="I89" s="23"/>
      <c r="J89" s="23">
        <f t="shared" si="10"/>
        <v>0</v>
      </c>
      <c r="K89" s="23"/>
      <c r="L89" s="23"/>
    </row>
    <row r="90" spans="1:12" s="8" customFormat="1" ht="90">
      <c r="A90" s="38"/>
      <c r="B90" s="22" t="s">
        <v>175</v>
      </c>
      <c r="C90" s="22" t="s">
        <v>68</v>
      </c>
      <c r="D90" s="23">
        <f t="shared" si="8"/>
        <v>0</v>
      </c>
      <c r="E90" s="23"/>
      <c r="F90" s="23"/>
      <c r="G90" s="23">
        <f t="shared" si="9"/>
        <v>0</v>
      </c>
      <c r="H90" s="23"/>
      <c r="I90" s="23"/>
      <c r="J90" s="23">
        <f t="shared" si="10"/>
        <v>1225.2</v>
      </c>
      <c r="K90" s="23">
        <v>1225.2</v>
      </c>
      <c r="L90" s="23"/>
    </row>
    <row r="91" spans="1:12" s="8" customFormat="1" ht="75">
      <c r="A91" s="38"/>
      <c r="B91" s="22" t="s">
        <v>175</v>
      </c>
      <c r="C91" s="22" t="s">
        <v>160</v>
      </c>
      <c r="D91" s="23">
        <f t="shared" si="8"/>
        <v>275</v>
      </c>
      <c r="E91" s="23">
        <v>275</v>
      </c>
      <c r="F91" s="23"/>
      <c r="G91" s="23">
        <f t="shared" si="9"/>
        <v>275</v>
      </c>
      <c r="H91" s="23">
        <v>275</v>
      </c>
      <c r="I91" s="23"/>
      <c r="J91" s="23">
        <f t="shared" si="10"/>
        <v>275</v>
      </c>
      <c r="K91" s="23">
        <v>275</v>
      </c>
      <c r="L91" s="23"/>
    </row>
    <row r="92" spans="1:12" s="8" customFormat="1" ht="30">
      <c r="A92" s="38"/>
      <c r="B92" s="25" t="s">
        <v>36</v>
      </c>
      <c r="C92" s="22" t="s">
        <v>37</v>
      </c>
      <c r="D92" s="23">
        <f t="shared" ref="D92:D109" si="12">E92+F92</f>
        <v>318.39999999999998</v>
      </c>
      <c r="E92" s="23">
        <v>318.39999999999998</v>
      </c>
      <c r="F92" s="23"/>
      <c r="G92" s="23">
        <f t="shared" ref="G92:G109" si="13">H92+I92</f>
        <v>0</v>
      </c>
      <c r="H92" s="23"/>
      <c r="I92" s="23"/>
      <c r="J92" s="23">
        <f t="shared" ref="J92:J109" si="14">K92+L92</f>
        <v>0</v>
      </c>
      <c r="K92" s="23"/>
      <c r="L92" s="23"/>
    </row>
    <row r="93" spans="1:12" s="8" customFormat="1" ht="60">
      <c r="A93" s="38"/>
      <c r="B93" s="25" t="s">
        <v>36</v>
      </c>
      <c r="C93" s="22" t="s">
        <v>38</v>
      </c>
      <c r="D93" s="23">
        <f t="shared" si="12"/>
        <v>1196.3</v>
      </c>
      <c r="E93" s="23">
        <v>1196.3</v>
      </c>
      <c r="F93" s="23"/>
      <c r="G93" s="23">
        <f t="shared" si="13"/>
        <v>0</v>
      </c>
      <c r="H93" s="23"/>
      <c r="I93" s="23"/>
      <c r="J93" s="23">
        <f t="shared" si="14"/>
        <v>0</v>
      </c>
      <c r="K93" s="23"/>
      <c r="L93" s="23"/>
    </row>
    <row r="94" spans="1:12" s="8" customFormat="1" ht="30">
      <c r="A94" s="38"/>
      <c r="B94" s="22" t="s">
        <v>39</v>
      </c>
      <c r="C94" s="22" t="s">
        <v>40</v>
      </c>
      <c r="D94" s="23">
        <f t="shared" si="12"/>
        <v>85.7</v>
      </c>
      <c r="E94" s="23">
        <v>85.7</v>
      </c>
      <c r="F94" s="23"/>
      <c r="G94" s="23">
        <f t="shared" si="13"/>
        <v>0</v>
      </c>
      <c r="H94" s="23"/>
      <c r="I94" s="23"/>
      <c r="J94" s="23">
        <f t="shared" si="14"/>
        <v>0</v>
      </c>
      <c r="K94" s="23"/>
      <c r="L94" s="23"/>
    </row>
    <row r="95" spans="1:12" s="8" customFormat="1" ht="30">
      <c r="A95" s="38"/>
      <c r="B95" s="22" t="s">
        <v>41</v>
      </c>
      <c r="C95" s="22" t="s">
        <v>42</v>
      </c>
      <c r="D95" s="23">
        <f t="shared" si="12"/>
        <v>53</v>
      </c>
      <c r="E95" s="23">
        <v>53</v>
      </c>
      <c r="F95" s="23"/>
      <c r="G95" s="23">
        <f t="shared" si="13"/>
        <v>0</v>
      </c>
      <c r="H95" s="23"/>
      <c r="I95" s="23"/>
      <c r="J95" s="23">
        <f t="shared" si="14"/>
        <v>0</v>
      </c>
      <c r="K95" s="23"/>
      <c r="L95" s="23"/>
    </row>
    <row r="96" spans="1:12" s="8" customFormat="1" ht="75">
      <c r="A96" s="38"/>
      <c r="B96" s="22" t="s">
        <v>44</v>
      </c>
      <c r="C96" s="22" t="s">
        <v>45</v>
      </c>
      <c r="D96" s="23">
        <f t="shared" si="12"/>
        <v>5405.1</v>
      </c>
      <c r="E96" s="23">
        <v>5405.1</v>
      </c>
      <c r="F96" s="23"/>
      <c r="G96" s="23">
        <f t="shared" si="13"/>
        <v>0</v>
      </c>
      <c r="H96" s="23"/>
      <c r="I96" s="23"/>
      <c r="J96" s="23">
        <f t="shared" si="14"/>
        <v>0</v>
      </c>
      <c r="K96" s="23"/>
      <c r="L96" s="23"/>
    </row>
    <row r="97" spans="1:12" s="8" customFormat="1" ht="60">
      <c r="A97" s="38"/>
      <c r="B97" s="22" t="s">
        <v>174</v>
      </c>
      <c r="C97" s="22" t="s">
        <v>69</v>
      </c>
      <c r="D97" s="23">
        <f t="shared" si="12"/>
        <v>0</v>
      </c>
      <c r="E97" s="23"/>
      <c r="F97" s="23"/>
      <c r="G97" s="23">
        <f t="shared" si="13"/>
        <v>0</v>
      </c>
      <c r="H97" s="23"/>
      <c r="I97" s="23"/>
      <c r="J97" s="23">
        <f t="shared" si="14"/>
        <v>2300</v>
      </c>
      <c r="K97" s="23">
        <v>2300</v>
      </c>
      <c r="L97" s="23"/>
    </row>
    <row r="98" spans="1:12" s="8" customFormat="1" ht="45">
      <c r="A98" s="38"/>
      <c r="B98" s="22" t="s">
        <v>174</v>
      </c>
      <c r="C98" s="22" t="s">
        <v>159</v>
      </c>
      <c r="D98" s="23">
        <f t="shared" si="12"/>
        <v>500</v>
      </c>
      <c r="E98" s="23">
        <v>500</v>
      </c>
      <c r="F98" s="23"/>
      <c r="G98" s="23">
        <f t="shared" si="13"/>
        <v>500</v>
      </c>
      <c r="H98" s="23">
        <v>500</v>
      </c>
      <c r="I98" s="23"/>
      <c r="J98" s="23">
        <f t="shared" si="14"/>
        <v>500</v>
      </c>
      <c r="K98" s="23">
        <v>500</v>
      </c>
      <c r="L98" s="23"/>
    </row>
    <row r="99" spans="1:12" s="8" customFormat="1" ht="75">
      <c r="A99" s="38"/>
      <c r="B99" s="22" t="s">
        <v>176</v>
      </c>
      <c r="C99" s="22" t="s">
        <v>161</v>
      </c>
      <c r="D99" s="23">
        <f t="shared" si="12"/>
        <v>200</v>
      </c>
      <c r="E99" s="23">
        <v>200</v>
      </c>
      <c r="F99" s="23"/>
      <c r="G99" s="23">
        <f t="shared" si="13"/>
        <v>200</v>
      </c>
      <c r="H99" s="23">
        <v>200</v>
      </c>
      <c r="I99" s="23"/>
      <c r="J99" s="23">
        <f t="shared" si="14"/>
        <v>200</v>
      </c>
      <c r="K99" s="23">
        <v>200</v>
      </c>
      <c r="L99" s="23"/>
    </row>
    <row r="100" spans="1:12" s="8" customFormat="1">
      <c r="A100" s="55" t="s">
        <v>30</v>
      </c>
      <c r="B100" s="49" t="s">
        <v>32</v>
      </c>
      <c r="C100" s="49"/>
      <c r="D100" s="51">
        <f t="shared" si="12"/>
        <v>4884.8</v>
      </c>
      <c r="E100" s="50">
        <f>E101+E107+E108+E109</f>
        <v>4884.8</v>
      </c>
      <c r="F100" s="50">
        <f t="shared" ref="F100:L100" si="15">F101+F107+F108+F109</f>
        <v>0</v>
      </c>
      <c r="G100" s="51">
        <f t="shared" si="13"/>
        <v>110</v>
      </c>
      <c r="H100" s="50">
        <f t="shared" si="15"/>
        <v>110</v>
      </c>
      <c r="I100" s="50">
        <f t="shared" si="15"/>
        <v>0</v>
      </c>
      <c r="J100" s="51">
        <f t="shared" si="14"/>
        <v>1815</v>
      </c>
      <c r="K100" s="50">
        <f t="shared" si="15"/>
        <v>1815</v>
      </c>
      <c r="L100" s="50">
        <f t="shared" si="15"/>
        <v>0</v>
      </c>
    </row>
    <row r="101" spans="1:12" s="8" customFormat="1" ht="30">
      <c r="A101" s="38" t="s">
        <v>70</v>
      </c>
      <c r="B101" s="29" t="s">
        <v>72</v>
      </c>
      <c r="C101" s="22" t="s">
        <v>66</v>
      </c>
      <c r="D101" s="24">
        <f t="shared" si="12"/>
        <v>2468.8000000000002</v>
      </c>
      <c r="E101" s="30">
        <f>E102+E103+E104+E105+E106</f>
        <v>2468.8000000000002</v>
      </c>
      <c r="F101" s="30">
        <f t="shared" ref="F101:L101" si="16">F102+F103+F104+F105+F106</f>
        <v>0</v>
      </c>
      <c r="G101" s="23">
        <f t="shared" si="13"/>
        <v>0</v>
      </c>
      <c r="H101" s="30">
        <f t="shared" si="16"/>
        <v>0</v>
      </c>
      <c r="I101" s="30">
        <f t="shared" si="16"/>
        <v>0</v>
      </c>
      <c r="J101" s="23">
        <f t="shared" si="14"/>
        <v>1755</v>
      </c>
      <c r="K101" s="30">
        <v>1755</v>
      </c>
      <c r="L101" s="30">
        <f t="shared" si="16"/>
        <v>0</v>
      </c>
    </row>
    <row r="102" spans="1:12" s="8" customFormat="1">
      <c r="A102" s="38"/>
      <c r="B102" s="22" t="s">
        <v>73</v>
      </c>
      <c r="C102" s="22"/>
      <c r="D102" s="24">
        <f t="shared" si="12"/>
        <v>404.2</v>
      </c>
      <c r="E102" s="23">
        <v>404.2</v>
      </c>
      <c r="F102" s="24"/>
      <c r="G102" s="23">
        <f t="shared" si="13"/>
        <v>0</v>
      </c>
      <c r="H102" s="24"/>
      <c r="I102" s="24"/>
      <c r="J102" s="23">
        <f t="shared" si="14"/>
        <v>0</v>
      </c>
      <c r="K102" s="15"/>
      <c r="L102" s="23"/>
    </row>
    <row r="103" spans="1:12" s="8" customFormat="1">
      <c r="A103" s="38"/>
      <c r="B103" s="22" t="s">
        <v>74</v>
      </c>
      <c r="C103" s="22"/>
      <c r="D103" s="23">
        <f t="shared" si="12"/>
        <v>737.5</v>
      </c>
      <c r="E103" s="23">
        <v>737.5</v>
      </c>
      <c r="F103" s="24"/>
      <c r="G103" s="23">
        <f t="shared" si="13"/>
        <v>0</v>
      </c>
      <c r="H103" s="24"/>
      <c r="I103" s="24"/>
      <c r="J103" s="23">
        <f t="shared" si="14"/>
        <v>0</v>
      </c>
      <c r="K103" s="23"/>
      <c r="L103" s="23"/>
    </row>
    <row r="104" spans="1:12" s="8" customFormat="1">
      <c r="A104" s="38"/>
      <c r="B104" s="22" t="s">
        <v>75</v>
      </c>
      <c r="C104" s="22"/>
      <c r="D104" s="23">
        <f t="shared" si="12"/>
        <v>289</v>
      </c>
      <c r="E104" s="24">
        <v>289</v>
      </c>
      <c r="F104" s="24"/>
      <c r="G104" s="23">
        <f t="shared" si="13"/>
        <v>0</v>
      </c>
      <c r="H104" s="24"/>
      <c r="I104" s="24"/>
      <c r="J104" s="23">
        <f t="shared" si="14"/>
        <v>0</v>
      </c>
      <c r="K104" s="24"/>
      <c r="L104" s="24"/>
    </row>
    <row r="105" spans="1:12" s="8" customFormat="1">
      <c r="A105" s="59"/>
      <c r="B105" s="22" t="s">
        <v>76</v>
      </c>
      <c r="C105" s="22"/>
      <c r="D105" s="23">
        <f t="shared" si="12"/>
        <v>300.89999999999998</v>
      </c>
      <c r="E105" s="24">
        <v>300.89999999999998</v>
      </c>
      <c r="F105" s="24"/>
      <c r="G105" s="23">
        <f t="shared" si="13"/>
        <v>0</v>
      </c>
      <c r="H105" s="24"/>
      <c r="I105" s="24"/>
      <c r="J105" s="23">
        <f t="shared" si="14"/>
        <v>0</v>
      </c>
      <c r="K105" s="24"/>
      <c r="L105" s="24"/>
    </row>
    <row r="106" spans="1:12" s="8" customFormat="1">
      <c r="A106" s="60"/>
      <c r="B106" s="22" t="s">
        <v>77</v>
      </c>
      <c r="C106" s="22"/>
      <c r="D106" s="23">
        <f t="shared" si="12"/>
        <v>737.2</v>
      </c>
      <c r="E106" s="24">
        <v>737.2</v>
      </c>
      <c r="F106" s="24"/>
      <c r="G106" s="23">
        <f t="shared" si="13"/>
        <v>0</v>
      </c>
      <c r="H106" s="24"/>
      <c r="I106" s="24"/>
      <c r="J106" s="23">
        <f t="shared" si="14"/>
        <v>0</v>
      </c>
      <c r="K106" s="24"/>
      <c r="L106" s="24"/>
    </row>
    <row r="107" spans="1:12" s="8" customFormat="1" ht="30">
      <c r="A107" s="61" t="s">
        <v>71</v>
      </c>
      <c r="B107" s="25" t="s">
        <v>78</v>
      </c>
      <c r="C107" s="22" t="s">
        <v>66</v>
      </c>
      <c r="D107" s="23">
        <f t="shared" si="12"/>
        <v>1367.8</v>
      </c>
      <c r="E107" s="24">
        <v>1367.8</v>
      </c>
      <c r="F107" s="24"/>
      <c r="G107" s="23">
        <f t="shared" si="13"/>
        <v>0</v>
      </c>
      <c r="H107" s="24"/>
      <c r="I107" s="24"/>
      <c r="J107" s="23">
        <f t="shared" si="14"/>
        <v>0</v>
      </c>
      <c r="K107" s="24"/>
      <c r="L107" s="24"/>
    </row>
    <row r="108" spans="1:12" s="8" customFormat="1" ht="45">
      <c r="A108" s="38" t="s">
        <v>162</v>
      </c>
      <c r="B108" s="22" t="s">
        <v>165</v>
      </c>
      <c r="C108" s="22" t="s">
        <v>163</v>
      </c>
      <c r="D108" s="23">
        <f t="shared" si="12"/>
        <v>1038.2</v>
      </c>
      <c r="E108" s="67">
        <v>1038.2</v>
      </c>
      <c r="F108" s="24"/>
      <c r="G108" s="23">
        <f t="shared" si="13"/>
        <v>100</v>
      </c>
      <c r="H108" s="24">
        <v>100</v>
      </c>
      <c r="I108" s="24"/>
      <c r="J108" s="23">
        <f t="shared" si="14"/>
        <v>50</v>
      </c>
      <c r="K108" s="67">
        <v>50</v>
      </c>
      <c r="L108" s="67"/>
    </row>
    <row r="109" spans="1:12" s="8" customFormat="1" ht="90">
      <c r="A109" s="38" t="s">
        <v>164</v>
      </c>
      <c r="B109" s="22" t="s">
        <v>166</v>
      </c>
      <c r="C109" s="22" t="s">
        <v>163</v>
      </c>
      <c r="D109" s="23">
        <f t="shared" si="12"/>
        <v>10</v>
      </c>
      <c r="E109" s="67">
        <v>10</v>
      </c>
      <c r="F109" s="24"/>
      <c r="G109" s="23">
        <f t="shared" si="13"/>
        <v>10</v>
      </c>
      <c r="H109" s="24">
        <v>10</v>
      </c>
      <c r="I109" s="24"/>
      <c r="J109" s="23">
        <f t="shared" si="14"/>
        <v>10</v>
      </c>
      <c r="K109" s="67">
        <v>10</v>
      </c>
      <c r="L109" s="67"/>
    </row>
    <row r="110" spans="1:12" s="8" customFormat="1" ht="28.5">
      <c r="A110" s="55" t="s">
        <v>167</v>
      </c>
      <c r="B110" s="49" t="s">
        <v>168</v>
      </c>
      <c r="C110" s="49"/>
      <c r="D110" s="51">
        <f>E110+F110</f>
        <v>30</v>
      </c>
      <c r="E110" s="50">
        <f>E111+E112</f>
        <v>30</v>
      </c>
      <c r="F110" s="50">
        <f>F111+F112</f>
        <v>0</v>
      </c>
      <c r="G110" s="51">
        <f>H110+I110</f>
        <v>10</v>
      </c>
      <c r="H110" s="50">
        <f>H111+H112</f>
        <v>10</v>
      </c>
      <c r="I110" s="50">
        <f>I111+I112</f>
        <v>0</v>
      </c>
      <c r="J110" s="51">
        <f>K110+L110</f>
        <v>10</v>
      </c>
      <c r="K110" s="50">
        <f>K111+K112</f>
        <v>10</v>
      </c>
      <c r="L110" s="50">
        <f>L111+L112</f>
        <v>0</v>
      </c>
    </row>
    <row r="111" spans="1:12" s="8" customFormat="1" ht="60">
      <c r="A111" s="38" t="s">
        <v>169</v>
      </c>
      <c r="B111" s="22" t="s">
        <v>171</v>
      </c>
      <c r="C111" s="22" t="s">
        <v>170</v>
      </c>
      <c r="D111" s="23">
        <f>E111+F111</f>
        <v>20</v>
      </c>
      <c r="E111" s="67">
        <v>20</v>
      </c>
      <c r="F111" s="24"/>
      <c r="G111" s="23">
        <f>H111+I111</f>
        <v>0</v>
      </c>
      <c r="H111" s="24"/>
      <c r="I111" s="24"/>
      <c r="J111" s="23">
        <f>K111+L111</f>
        <v>0</v>
      </c>
      <c r="K111" s="67"/>
      <c r="L111" s="67"/>
    </row>
    <row r="112" spans="1:12" s="8" customFormat="1" ht="60">
      <c r="A112" s="38" t="s">
        <v>172</v>
      </c>
      <c r="B112" s="22" t="s">
        <v>173</v>
      </c>
      <c r="C112" s="22" t="s">
        <v>170</v>
      </c>
      <c r="D112" s="23">
        <f>E112+F112</f>
        <v>10</v>
      </c>
      <c r="E112" s="67">
        <v>10</v>
      </c>
      <c r="F112" s="24"/>
      <c r="G112" s="23">
        <f>H112+I112</f>
        <v>10</v>
      </c>
      <c r="H112" s="24">
        <v>10</v>
      </c>
      <c r="I112" s="24"/>
      <c r="J112" s="23">
        <f>K112+L112</f>
        <v>10</v>
      </c>
      <c r="K112" s="67">
        <v>10</v>
      </c>
      <c r="L112" s="67"/>
    </row>
    <row r="113" spans="1:12" s="8" customFormat="1" ht="15.75">
      <c r="A113" s="62"/>
      <c r="B113" s="2"/>
      <c r="C113" s="2"/>
      <c r="D113" s="4"/>
      <c r="E113" s="4"/>
      <c r="F113" s="4"/>
      <c r="G113" s="4"/>
      <c r="H113" s="4"/>
      <c r="I113" s="4"/>
      <c r="J113" s="4"/>
      <c r="K113" s="4"/>
      <c r="L113" s="4"/>
    </row>
    <row r="114" spans="1:12" s="8" customFormat="1" ht="15.75">
      <c r="A114" s="62"/>
      <c r="B114" s="2"/>
      <c r="C114" s="2"/>
      <c r="D114" s="4"/>
      <c r="E114" s="4"/>
      <c r="F114" s="4"/>
      <c r="G114" s="4"/>
      <c r="H114" s="4"/>
      <c r="I114" s="4"/>
      <c r="J114" s="4"/>
      <c r="K114" s="4"/>
      <c r="L114" s="4"/>
    </row>
    <row r="115" spans="1:12" s="8" customFormat="1" ht="15.75">
      <c r="A115" s="62"/>
      <c r="B115" s="2"/>
      <c r="C115" s="2"/>
      <c r="D115" s="4"/>
      <c r="E115" s="4"/>
      <c r="F115" s="4"/>
      <c r="G115" s="4"/>
      <c r="H115" s="4"/>
      <c r="I115" s="4"/>
      <c r="J115" s="12"/>
      <c r="K115" s="4"/>
      <c r="L115" s="4"/>
    </row>
    <row r="116" spans="1:12" s="8" customFormat="1" ht="15.75">
      <c r="B116" s="2"/>
      <c r="C116" s="2"/>
      <c r="D116" s="4"/>
      <c r="E116" s="4"/>
      <c r="F116" s="4"/>
      <c r="G116" s="4"/>
      <c r="H116" s="4"/>
      <c r="I116" s="4"/>
      <c r="J116" s="12"/>
      <c r="K116" s="4"/>
      <c r="L116" s="4"/>
    </row>
    <row r="117" spans="1:12" s="8" customFormat="1" ht="15.75">
      <c r="A117" s="62"/>
      <c r="B117" s="2"/>
      <c r="C117" s="3"/>
      <c r="D117" s="4"/>
      <c r="E117" s="4"/>
      <c r="F117" s="4"/>
      <c r="G117" s="4"/>
      <c r="H117" s="4"/>
      <c r="I117" s="4"/>
      <c r="J117" s="4"/>
      <c r="K117" s="4"/>
      <c r="L117" s="4"/>
    </row>
    <row r="118" spans="1:12" s="10" customFormat="1" ht="12.75">
      <c r="A118" s="63"/>
    </row>
    <row r="119" spans="1:12" s="10" customFormat="1" ht="12.75">
      <c r="A119" s="63"/>
    </row>
    <row r="130" spans="1:1">
      <c r="A130" s="63" t="s">
        <v>178</v>
      </c>
    </row>
    <row r="131" spans="1:1">
      <c r="A131" s="63" t="s">
        <v>177</v>
      </c>
    </row>
  </sheetData>
  <customSheetViews>
    <customSheetView guid="{FAC0435A-7FC2-4E8A-8ADE-7E37CE319CB7}" scale="85" showPageBreaks="1" fitToPage="1" topLeftCell="A4">
      <selection activeCell="A4" sqref="A4:L4"/>
      <pageMargins left="0.39370078740157483" right="0" top="0" bottom="0" header="0" footer="0"/>
      <printOptions horizontalCentered="1"/>
      <pageSetup paperSize="9" scale="83" fitToHeight="0" orientation="landscape" r:id="rId1"/>
    </customSheetView>
    <customSheetView guid="{89306350-F4F1-4592-AA33-817A5988CD49}" showPageBreaks="1" topLeftCell="A40">
      <selection activeCell="E43" sqref="E43"/>
      <pageMargins left="0" right="0" top="0.39370078740157483" bottom="0" header="0" footer="0"/>
      <printOptions horizontalCentered="1"/>
      <pageSetup paperSize="9" scale="85" orientation="landscape" r:id="rId2"/>
    </customSheetView>
    <customSheetView guid="{A5A46607-A187-4381-A1FC-D793AE794FF4}" scale="70" showPageBreaks="1">
      <pane ySplit="6" topLeftCell="A52" activePane="bottomLeft" state="frozen"/>
      <selection pane="bottomLeft" activeCell="N54" sqref="N54"/>
      <pageMargins left="0.39370078740157483" right="0" top="0" bottom="0" header="0" footer="0"/>
      <printOptions horizontalCentered="1"/>
      <pageSetup paperSize="9" scale="95" orientation="portrait" r:id="rId3"/>
    </customSheetView>
    <customSheetView guid="{833F6BE1-75E0-46C5-893E-C5F2D139E8C3}" scale="70" showPageBreaks="1">
      <pane ySplit="9" topLeftCell="A89" activePane="bottomLeft" state="frozen"/>
      <selection pane="bottomLeft" activeCell="L87" sqref="K87:L87"/>
      <pageMargins left="0.39370078740157483" right="0" top="0" bottom="0" header="0" footer="0"/>
      <printOptions horizontalCentered="1"/>
      <pageSetup paperSize="9" scale="80" orientation="landscape" r:id="rId4"/>
    </customSheetView>
    <customSheetView guid="{F02E4411-4607-4540-A648-CB6C02A0005A}">
      <selection activeCell="A5" sqref="A5:J5"/>
      <pageMargins left="0.39370078740157483" right="0" top="0" bottom="0" header="0" footer="0"/>
      <printOptions horizontalCentered="1"/>
      <pageSetup paperSize="9" scale="95" orientation="portrait" r:id="rId5"/>
    </customSheetView>
    <customSheetView guid="{24A9DD6A-6027-4FDC-9842-9477354C0BE8}" showPageBreaks="1" topLeftCell="A142">
      <selection activeCell="F145" sqref="F145"/>
      <pageMargins left="0.39370078740157483" right="0" top="0" bottom="0" header="0" footer="0"/>
      <printOptions horizontalCentered="1"/>
      <pageSetup paperSize="9" scale="95" orientation="portrait" r:id="rId6"/>
    </customSheetView>
    <customSheetView guid="{4A3B9E9F-0756-48E8-B502-692505D880BE}" scale="75" showPageBreaks="1" hiddenRows="1">
      <selection activeCell="C192" sqref="C192"/>
      <pageMargins left="0.19685039370078741" right="0.19685039370078741" top="0.19685039370078741" bottom="0.19685039370078741" header="0" footer="0"/>
      <printOptions horizontalCentered="1"/>
      <pageSetup paperSize="9" scale="60" orientation="portrait" r:id="rId7"/>
    </customSheetView>
    <customSheetView guid="{47F866E3-CFC9-4B9C-A814-23F135C205EF}" showPageBreaks="1" topLeftCell="A4">
      <pane xSplit="3" ySplit="3" topLeftCell="D26" activePane="bottomRight" state="frozen"/>
      <selection pane="bottomRight" activeCell="C30" sqref="C30"/>
      <pageMargins left="0.39370078740157483" right="0" top="0" bottom="0" header="0" footer="0"/>
      <printOptions horizontalCentered="1"/>
      <pageSetup paperSize="9" scale="95" orientation="landscape" r:id="rId8"/>
    </customSheetView>
    <customSheetView guid="{1EB5AEBE-5665-4416-BA90-5EAABE244A0B}" scale="70" showPageBreaks="1">
      <pane ySplit="8" topLeftCell="A24" activePane="bottomLeft" state="frozen"/>
      <selection pane="bottomLeft" activeCell="A183" sqref="A183"/>
      <pageMargins left="0.39370078740157483" right="0" top="0" bottom="0" header="0" footer="0"/>
      <printOptions horizontalCentered="1"/>
      <pageSetup paperSize="9" scale="80" orientation="landscape" r:id="rId9"/>
    </customSheetView>
    <customSheetView guid="{5DD72B11-7EEB-42E4-A5E1-53D80CF6E95E}" scale="85" showPageBreaks="1" topLeftCell="A4">
      <pane xSplit="3" ySplit="3" topLeftCell="D145" activePane="bottomRight" state="frozen"/>
      <selection pane="bottomRight" activeCell="N148" sqref="N148"/>
      <pageMargins left="0.39370078740157483" right="0" top="0" bottom="0" header="0" footer="0"/>
      <printOptions horizontalCentered="1"/>
      <pageSetup paperSize="9" scale="95" orientation="landscape" r:id="rId10"/>
    </customSheetView>
  </customSheetViews>
  <mergeCells count="13">
    <mergeCell ref="A4:L4"/>
    <mergeCell ref="J6:L6"/>
    <mergeCell ref="J7:J8"/>
    <mergeCell ref="K7:L7"/>
    <mergeCell ref="A6:A8"/>
    <mergeCell ref="B6:B8"/>
    <mergeCell ref="C6:C8"/>
    <mergeCell ref="D6:F6"/>
    <mergeCell ref="D7:D8"/>
    <mergeCell ref="E7:F7"/>
    <mergeCell ref="G6:I6"/>
    <mergeCell ref="G7:G8"/>
    <mergeCell ref="H7:I7"/>
  </mergeCells>
  <printOptions horizontalCentered="1"/>
  <pageMargins left="0.19685039370078741" right="0.19685039370078741" top="0.59055118110236227" bottom="0.19685039370078741" header="0" footer="0"/>
  <pageSetup paperSize="9" scale="77" firstPageNumber="142" fitToHeight="0" orientation="landscape" useFirstPageNumber="1" r:id="rId1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Буйнова Е.Г.</cp:lastModifiedBy>
  <cp:lastPrinted>2013-11-15T06:12:19Z</cp:lastPrinted>
  <dcterms:created xsi:type="dcterms:W3CDTF">2006-09-16T00:00:00Z</dcterms:created>
  <dcterms:modified xsi:type="dcterms:W3CDTF">2013-11-15T07:12:48Z</dcterms:modified>
</cp:coreProperties>
</file>